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ks-65\внешняя\Романова Т\Александровская 32_Виталик\"/>
    </mc:Choice>
  </mc:AlternateContent>
  <bookViews>
    <workbookView xWindow="-120" yWindow="-120" windowWidth="20730" windowHeight="11160" tabRatio="771"/>
  </bookViews>
  <sheets>
    <sheet name="Мои данные" sheetId="8" r:id="rId1"/>
    <sheet name="Ведомость ресурсов" sheetId="16" r:id="rId2"/>
  </sheets>
  <definedNames>
    <definedName name="_xlnm.Print_Titles" localSheetId="1">'Ведомость ресурсов'!$23:$23</definedName>
    <definedName name="_xlnm.Print_Titles" localSheetId="0">'Мои данные'!$28:$28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26" i="16" l="1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5" i="16"/>
  <c r="M46" i="16"/>
  <c r="M47" i="16"/>
  <c r="M49" i="16"/>
  <c r="M50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2" i="16"/>
  <c r="M83" i="16"/>
  <c r="M84" i="16"/>
  <c r="M85" i="16"/>
  <c r="M86" i="16"/>
  <c r="M87" i="16"/>
  <c r="M88" i="16"/>
  <c r="M89" i="16"/>
  <c r="M90" i="16"/>
  <c r="M91" i="16"/>
  <c r="M92" i="16"/>
  <c r="M93" i="16"/>
  <c r="M94" i="16"/>
  <c r="M95" i="16"/>
  <c r="M96" i="16"/>
  <c r="M98" i="16"/>
  <c r="M99" i="16"/>
  <c r="M100" i="16"/>
  <c r="M101" i="16"/>
  <c r="M102" i="16"/>
  <c r="M103" i="16"/>
  <c r="M104" i="16"/>
  <c r="M105" i="16"/>
  <c r="M106" i="16"/>
  <c r="M107" i="16"/>
  <c r="M108" i="16"/>
  <c r="M109" i="16"/>
  <c r="M110" i="16"/>
  <c r="M111" i="16"/>
  <c r="M112" i="16"/>
  <c r="M113" i="16"/>
  <c r="M114" i="16"/>
  <c r="M115" i="16"/>
  <c r="M116" i="16"/>
  <c r="M117" i="16"/>
  <c r="M118" i="16"/>
  <c r="M119" i="16"/>
  <c r="M120" i="16"/>
  <c r="M121" i="16"/>
  <c r="M122" i="16"/>
  <c r="M123" i="16"/>
  <c r="M124" i="16"/>
  <c r="M125" i="16"/>
  <c r="M126" i="16"/>
  <c r="M127" i="16"/>
  <c r="M128" i="16"/>
  <c r="M129" i="16"/>
  <c r="M130" i="16"/>
  <c r="M131" i="16"/>
  <c r="M132" i="16"/>
  <c r="M133" i="16"/>
  <c r="M134" i="16"/>
  <c r="M135" i="16"/>
  <c r="M136" i="16"/>
  <c r="M137" i="16"/>
  <c r="M138" i="16"/>
  <c r="M139" i="16"/>
  <c r="M140" i="16"/>
  <c r="M141" i="16"/>
  <c r="M142" i="16"/>
  <c r="M143" i="16"/>
  <c r="M144" i="16"/>
  <c r="M145" i="16"/>
  <c r="M146" i="16"/>
  <c r="M147" i="16"/>
  <c r="M148" i="16"/>
  <c r="M149" i="16"/>
  <c r="M150" i="16"/>
  <c r="M151" i="16"/>
  <c r="M152" i="16"/>
  <c r="M153" i="16"/>
  <c r="M154" i="16"/>
  <c r="M155" i="16"/>
  <c r="M156" i="16"/>
  <c r="M157" i="16"/>
  <c r="M158" i="16"/>
  <c r="M159" i="16"/>
  <c r="M160" i="16"/>
  <c r="M161" i="16"/>
  <c r="M162" i="16"/>
  <c r="M163" i="16"/>
  <c r="M164" i="16"/>
  <c r="M165" i="16"/>
  <c r="M166" i="16"/>
  <c r="M167" i="16"/>
  <c r="M168" i="16"/>
  <c r="M169" i="16"/>
  <c r="J15" i="16"/>
  <c r="G15" i="16"/>
  <c r="J13" i="16"/>
  <c r="G13" i="16"/>
  <c r="J12" i="16"/>
  <c r="G12" i="16"/>
  <c r="J11" i="16"/>
  <c r="G11" i="16"/>
  <c r="J20" i="8"/>
  <c r="G20" i="8"/>
  <c r="J18" i="8"/>
  <c r="G18" i="8"/>
  <c r="J17" i="8"/>
  <c r="G17" i="8"/>
  <c r="J16" i="8"/>
  <c r="G16" i="8"/>
  <c r="J102" i="8"/>
  <c r="G102" i="8"/>
  <c r="J101" i="8"/>
  <c r="G101" i="8"/>
  <c r="J14" i="16"/>
  <c r="G14" i="16"/>
  <c r="J19" i="8"/>
  <c r="G19" i="8"/>
  <c r="A18" i="16"/>
  <c r="A23" i="8"/>
  <c r="M179" i="16"/>
  <c r="M178" i="16"/>
  <c r="M180" i="16"/>
  <c r="M181" i="16"/>
  <c r="M175" i="16"/>
  <c r="M171" i="16"/>
  <c r="M173" i="16"/>
  <c r="M170" i="16"/>
  <c r="M172" i="16"/>
  <c r="M177" i="16"/>
  <c r="M176" i="16"/>
  <c r="M174" i="16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7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9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2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19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19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1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0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0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2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&lt;Ед. измерения по расценке&gt;
&lt;Формула расчета стоимости единицы&gt;</t>
        </r>
      </text>
    </comment>
    <comment ref="C2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2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2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2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2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2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2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2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8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8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8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8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8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8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8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  <comment ref="A10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06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18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8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18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18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18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18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87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<sst xmlns="http://schemas.openxmlformats.org/spreadsheetml/2006/main" count="1119" uniqueCount="706">
  <si>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</si>
  <si>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</si>
  <si>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</si>
  <si>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</si>
  <si>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</si>
  <si>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</si>
  <si>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</si>
  <si>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</si>
  <si>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</si>
  <si>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</si>
  <si>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</si>
  <si>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</si>
  <si>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</si>
  <si>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</si>
  <si>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</si>
  <si>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</si>
  <si>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</si>
  <si>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</si>
  <si>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</si>
  <si>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</si>
  <si>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</si>
  <si>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</si>
  <si>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</si>
  <si>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</si>
  <si>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</si>
  <si>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</si>
  <si>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</si>
  <si>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</si>
  <si>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</si>
  <si>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</si>
  <si>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</si>
  <si>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</si>
  <si>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</si>
  <si>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</si>
  <si>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</si>
  <si>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</si>
  <si>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</si>
  <si>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Стройка:Газопровод низкого давления от точки подключения до границы земельного участка по адресу: г. Челябинск, Советский район, пос. Новосинеглазово, ул. Александровская 32</t>
  </si>
  <si>
    <t>Объект:Газопровод низкого давления от точки подключения до границы земельного участка по адресу: г. Челябинск, Советский район, пос. Новосинеглазово, ул. Александровская 32</t>
  </si>
  <si>
    <t>ЛОКАЛЬНАЯ СМЕТА №1</t>
  </si>
  <si>
    <t>на Александровская 32</t>
  </si>
  <si>
    <t>Основание:018.01.19 - ТП - ГСН</t>
  </si>
  <si>
    <t>Раздел 1. ЗЕМЛЯНЫЕ РАБОТЫ</t>
  </si>
  <si>
    <t>ТЕР01-02-057-03
Разработка грунта вручную в траншеях глубиной до 2 м без креплений с откосами, группа грунтов: 3
100 м3 грунта</t>
  </si>
  <si>
    <t>0,738
73,8 / 100</t>
  </si>
  <si>
    <t>ТЕР01-01-009-15
Разработка грунта в траншеях экскаватором «обратная лопата» с ковшом вместимостью 0,5 (0,5-0,63) м3, в отвал группа грунтов: 3
1000 м3 грунта</t>
  </si>
  <si>
    <t>0,2166
(232,9-16,3) / 1000</t>
  </si>
  <si>
    <t>4866,54
_____
645,52</t>
  </si>
  <si>
    <t>1054
_____
140</t>
  </si>
  <si>
    <t>6379
_____
1826</t>
  </si>
  <si>
    <t>ТЕР01-02-057-03
Разработка грунта вручную в траншеях глубиной до 2 м без креплений с откосами, группа грунтов: 3 (подчистка дна траншеи)
100 м3 грунта</t>
  </si>
  <si>
    <t>0,163
16,3 / 100</t>
  </si>
  <si>
    <t>ТЕР23-01-001-01
Устройство основания под трубопроводы: песчаного, h=0.1 м
10 м3 основания</t>
  </si>
  <si>
    <t>0,8
8 / 10</t>
  </si>
  <si>
    <t>105,37
_____
1287</t>
  </si>
  <si>
    <t>39,04
_____
4,26</t>
  </si>
  <si>
    <t>84
_____
1030</t>
  </si>
  <si>
    <t>31
_____
3</t>
  </si>
  <si>
    <t>1101
_____
2961</t>
  </si>
  <si>
    <t>148
_____
44</t>
  </si>
  <si>
    <t>ТЕР01-02-061-02
Засыпка вручную траншей, пазух котлованов и ям, (присыпка газопровода песком вручную на h=0.2 м) на выходе из земли песком, котлована на врезке_x000D_
группа грунтов: 2
100 м3 грунта</t>
  </si>
  <si>
    <t>0,351
(26,2+8,9) / 100</t>
  </si>
  <si>
    <t>ТССЦ-408-0122
Песок природный для строительных работ средний
м3</t>
  </si>
  <si>
    <t>38,61
(26,2+8,9)*1,1</t>
  </si>
  <si>
    <t xml:space="preserve">
_____
117</t>
  </si>
  <si>
    <t xml:space="preserve">
_____
4517</t>
  </si>
  <si>
    <t xml:space="preserve">
_____
12991</t>
  </si>
  <si>
    <t>ТЕР01-01-033-05
Засыпка траншей и котлованов с перемещением грунта до 5 м бульдозерами мощностью 79 (108) кВт (л.с.), 2 группа грунтов
1000 м3 грунта</t>
  </si>
  <si>
    <t>0,2636
263,6 / 1000</t>
  </si>
  <si>
    <t>367,67
_____
68,26</t>
  </si>
  <si>
    <t>97
_____
18</t>
  </si>
  <si>
    <t>797
_____
235</t>
  </si>
  <si>
    <t>ТЕР01-02-005-01
Уплотнение грунта пневматическими трамбовками, группа грунтов: 1-2
100 м3 уплотненного грунта</t>
  </si>
  <si>
    <t>2,987
(263,6+26,2+8,9) / 100</t>
  </si>
  <si>
    <t>199,9
_____
36,97</t>
  </si>
  <si>
    <t>598
_____
110</t>
  </si>
  <si>
    <t>3932
_____
1442</t>
  </si>
  <si>
    <t>ТССЦпг-01-01-01-039
Погрузочные работы при автомобильных перевозках: грунта растительного слоя (земля, перегной)
1 т груза</t>
  </si>
  <si>
    <t>75,425
43,1*1,75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</si>
  <si>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</si>
  <si>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ТЕР01-02-066-02
Крепление инвентарными щитами стенок котлованов шириной до 2 м в грунтах: устойчивых
100 м2 креплений</t>
  </si>
  <si>
    <t>0,129
12,9 / 100</t>
  </si>
  <si>
    <t>217,76
_____
104,28</t>
  </si>
  <si>
    <t>83,26
_____
4,74</t>
  </si>
  <si>
    <t>28
_____
13</t>
  </si>
  <si>
    <t>11
_____
1</t>
  </si>
  <si>
    <t>367
_____
93</t>
  </si>
  <si>
    <t>64
_____
8</t>
  </si>
  <si>
    <t>ТССЦ-203-0511
Щиты из досок толщиной 25 мм
м2</t>
  </si>
  <si>
    <t>1,29
12,9*0,1</t>
  </si>
  <si>
    <t xml:space="preserve">
_____
66</t>
  </si>
  <si>
    <t xml:space="preserve">
_____
85</t>
  </si>
  <si>
    <t xml:space="preserve">
_____
491</t>
  </si>
  <si>
    <t>ТЕР27-09-012-01
Установка табличек
100 знаков</t>
  </si>
  <si>
    <t>0,01
1 / 100</t>
  </si>
  <si>
    <t>743,82
_____
489,12</t>
  </si>
  <si>
    <t>7
_____
5</t>
  </si>
  <si>
    <t>97
_____
36</t>
  </si>
  <si>
    <t>ТССЦ-101-4306
Знаки  информационные
шт.</t>
  </si>
  <si>
    <t xml:space="preserve">
_____
99,9</t>
  </si>
  <si>
    <t xml:space="preserve">
_____
100</t>
  </si>
  <si>
    <t xml:space="preserve">
_____
311</t>
  </si>
  <si>
    <t>Раздел 2. ПРОКЛАДКА ПЭ УЧАСТКОВ ГАЗОПРОВОДА Ф63Х5.8 мм</t>
  </si>
  <si>
    <t>Прокладка газопровода ПЭ63х5.8 мм в траншее</t>
  </si>
  <si>
    <t>ТЕР24-02-034-01
Укладка газопроводов из одиночных полиэтиленовых труб в траншею, диаметр газопровода: до 110 мм
100 м газопровода</t>
  </si>
  <si>
    <t>0,895
89,5 / 100</t>
  </si>
  <si>
    <t>Прайс "Полипластик"
Труба ПЭ 100 SDR 11, наружный диаметр 63 мм (ГОСТ Р 50838-95)
1 м</t>
  </si>
  <si>
    <t>91,29
89,5*1,02</t>
  </si>
  <si>
    <t xml:space="preserve">
_____
35,63</t>
  </si>
  <si>
    <t xml:space="preserve">
_____
3253</t>
  </si>
  <si>
    <t xml:space="preserve">
_____
20363</t>
  </si>
  <si>
    <t>ТЕР24-02-005-02
Установка НСПС на газопроводе из полиэтиленовых труб в горизонтальной плоскости (с установкой муфты в стык), диаметр отвода 63 мм
1 отвод</t>
  </si>
  <si>
    <t>16,54
_____
180,9</t>
  </si>
  <si>
    <t>17
_____
181</t>
  </si>
  <si>
    <t>216
_____
376</t>
  </si>
  <si>
    <t>ТССЦ-507-0778
Переход «полиэтилен-сталь 63х57»
шт.</t>
  </si>
  <si>
    <t xml:space="preserve">
_____
385</t>
  </si>
  <si>
    <t xml:space="preserve">
_____
569</t>
  </si>
  <si>
    <t>ТЕР24-02-005-02
Установка заглушки, диаметр 63м_x000D_
1 шт. на врезку
1 заглушка
39,58 = 212,58 - 1 x 173,00</t>
  </si>
  <si>
    <t>16,54
_____
7,9</t>
  </si>
  <si>
    <t>33
_____
16</t>
  </si>
  <si>
    <t>432
_____
68</t>
  </si>
  <si>
    <t>Прайс "Полипластик"
Заглушка полиэтиленовая электросварная SDR 11, диаметр 63 мм (ТУ2248-001-18425183-01)
шт.</t>
  </si>
  <si>
    <t xml:space="preserve">
_____
159,35</t>
  </si>
  <si>
    <t xml:space="preserve">
_____
319</t>
  </si>
  <si>
    <t xml:space="preserve">
_____
1995</t>
  </si>
  <si>
    <t>ТЕР24-02-007-01
Установка седелок крановых полиэтиленовых с закладными нагревателями на газопроводе из полиэтиленовых труб , диаметры соединяемых труб: 63х63 мм
1 соединение</t>
  </si>
  <si>
    <t>12,57
_____
3,16</t>
  </si>
  <si>
    <t>13
_____
3</t>
  </si>
  <si>
    <t>164
_____
13</t>
  </si>
  <si>
    <t>ТССЦ-507-0854
Седелка полиэтиленовая с ответной нижней частью Д=63х63 мм
шт.</t>
  </si>
  <si>
    <t xml:space="preserve">
_____
666,46</t>
  </si>
  <si>
    <t xml:space="preserve">
_____
666</t>
  </si>
  <si>
    <t xml:space="preserve">
_____
1890</t>
  </si>
  <si>
    <t>ТЕР24-02-002-02
Сварка полиэтиленовых труб при помощи соединительных деталей с закладными нагревателями, диаметр труб: 63 мм
1 соединение</t>
  </si>
  <si>
    <t>17,67
_____
178,53</t>
  </si>
  <si>
    <t>18
_____
178</t>
  </si>
  <si>
    <t>222
_____
335</t>
  </si>
  <si>
    <t>ТЕРм10-06-048-05
Укладка сигнальной ленты "Газ" (применительно - п. 1.10.98 в т.ч. к ТЕРм 10). Прокладка волоконно-оптических кабелей в траншее
1 км кабеля</t>
  </si>
  <si>
    <t>0,0935
93,5/1000</t>
  </si>
  <si>
    <t>87,77
_____
5,85</t>
  </si>
  <si>
    <t>410,69
_____
41,06</t>
  </si>
  <si>
    <t>8
_____
1</t>
  </si>
  <si>
    <t>38
_____
4</t>
  </si>
  <si>
    <t>213
_____
50</t>
  </si>
  <si>
    <t>ТССЦ-507-3538
Лента сигнальная "Газ" ЛСГ 200
м</t>
  </si>
  <si>
    <t xml:space="preserve">
_____
0,3</t>
  </si>
  <si>
    <t xml:space="preserve">
_____
28</t>
  </si>
  <si>
    <t xml:space="preserve">
_____
108</t>
  </si>
  <si>
    <t>Устройство ПЭ футляра Ф110*10,0 мм длиной 20,6 м</t>
  </si>
  <si>
    <t>ТЕР22-05-003-01
Протаскивание в футляр  труб
100 м трубы, уложенной в футляр</t>
  </si>
  <si>
    <t>0,206
20,6 / 100</t>
  </si>
  <si>
    <t>1026,3
_____
1111,06</t>
  </si>
  <si>
    <t>211
_____
230</t>
  </si>
  <si>
    <t>2760
_____
1319</t>
  </si>
  <si>
    <t>Прайс "Полипластик"
Труба ПЭ 100 SDR 11, наружный диаметр 110 мм (ГОСТ Р 50838-95)
м</t>
  </si>
  <si>
    <t xml:space="preserve">
_____
105,67</t>
  </si>
  <si>
    <t xml:space="preserve">
_____
2177</t>
  </si>
  <si>
    <t xml:space="preserve">
_____
13627</t>
  </si>
  <si>
    <t>ТЕР22-05-004-01
Заделка битумом и прядью концов футляра диаметром: 110 мм
1 футляр</t>
  </si>
  <si>
    <t>9,01
_____
159,56</t>
  </si>
  <si>
    <t>9
_____
159</t>
  </si>
  <si>
    <t>118
_____
740</t>
  </si>
  <si>
    <t>Раздел 3. ПРОКЛАДКА СТАЛЬНОГО УЧАСТКА ГАЗОПРОВОДА НИЗКОГО ДАВЛЕНИЯ Ф57х3.5 мм</t>
  </si>
  <si>
    <t>Стальной участок на выходе из земли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</si>
  <si>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</si>
  <si>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0,022
2,2 / 100</t>
  </si>
  <si>
    <t>227,93
_____
4,03</t>
  </si>
  <si>
    <t>919,84
_____
102,06</t>
  </si>
  <si>
    <t>20
_____
2</t>
  </si>
  <si>
    <t>116
_____
29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</si>
  <si>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57 мм, толщина стенки 3,5 мм_x000D_
(При покупке части изделия от целого цена увеличивается на 30%, при покупке менее 50кг цена увеличивается на 20%)
м</t>
  </si>
  <si>
    <t>2,222
2,2*1,01</t>
  </si>
  <si>
    <t xml:space="preserve">
_____
55,14</t>
  </si>
  <si>
    <t xml:space="preserve">
_____
123</t>
  </si>
  <si>
    <t xml:space="preserve">
_____
767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</si>
  <si>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</si>
  <si>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0,396
0,18*2,2</t>
  </si>
  <si>
    <t>23,4
_____
180,68</t>
  </si>
  <si>
    <t>88,16
_____
14,3</t>
  </si>
  <si>
    <t>9
_____
72</t>
  </si>
  <si>
    <t>35
_____
6</t>
  </si>
  <si>
    <t>121
_____
216</t>
  </si>
  <si>
    <t>195
_____
74</t>
  </si>
  <si>
    <t>Устройство футляра Ф108х4.0 мм на выходе газоповода Ф57х3.5 мм из земли, -1 шт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</si>
  <si>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108 мм, толщина стенки 4 мм _x000D_
(При покупке части изделия от целого цена увеличивается на 30%, при покупке менее 50кг цена увеличивается на 20%)
м</t>
  </si>
  <si>
    <t xml:space="preserve">
_____
125,17</t>
  </si>
  <si>
    <t xml:space="preserve">
_____
75</t>
  </si>
  <si>
    <t xml:space="preserve">
_____
470</t>
  </si>
  <si>
    <t>ТЕР22-05-003-01
Протаскивание в футляр стальных труб диаметром: 100 мм
100 м трубы, уложенной в футляр</t>
  </si>
  <si>
    <t>6
_____
7</t>
  </si>
  <si>
    <t>80
_____
39</t>
  </si>
  <si>
    <t>5
_____
35</t>
  </si>
  <si>
    <t>18
_____
3</t>
  </si>
  <si>
    <t>61
_____
108</t>
  </si>
  <si>
    <t>99
_____
37</t>
  </si>
  <si>
    <t>ТЕР22-05-004-01
Заделка битумом и прядью концов футляра диаметром: 100 мм
1 футляр</t>
  </si>
  <si>
    <t>8,19
_____
39,89</t>
  </si>
  <si>
    <t>8
_____
40</t>
  </si>
  <si>
    <t>107
_____
185</t>
  </si>
  <si>
    <t>ТЕР24-02-041-01
Надземная прокладка стальных газопроводов на металлических опорах, условный диаметр газопровода: 50 мм
100 м газопровода</t>
  </si>
  <si>
    <t>0,012
1,2 / 100</t>
  </si>
  <si>
    <t>232,58
_____
200,73</t>
  </si>
  <si>
    <t>1591,9
_____
205,71</t>
  </si>
  <si>
    <t>3
_____
2</t>
  </si>
  <si>
    <t>19
_____
2</t>
  </si>
  <si>
    <t>36
_____
10</t>
  </si>
  <si>
    <t>110
_____
32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</si>
  <si>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57 мм, толщина стенки 3,5 мм _x000D_
(При покупке части изделия от целого цена увеличивается на 30%, при покупке менее 50кг цена увеличивается на 20%)
м</t>
  </si>
  <si>
    <t>1,212
1,2*1,01</t>
  </si>
  <si>
    <t xml:space="preserve">
_____
67</t>
  </si>
  <si>
    <t xml:space="preserve">
_____
418</t>
  </si>
  <si>
    <t>ТЕР22-03-001-05
Установка фасонных частей стальных сварных диаметром: 100-250 мм_x000D_
(отвод 57)
1 т фасонных частей</t>
  </si>
  <si>
    <t>0,0006
0,6 * 0,001</t>
  </si>
  <si>
    <t>4960,28
_____
14919,4</t>
  </si>
  <si>
    <t>11806,75
_____
1684,6</t>
  </si>
  <si>
    <t>3
_____
9</t>
  </si>
  <si>
    <t>7
_____
1</t>
  </si>
  <si>
    <t>39
_____
74</t>
  </si>
  <si>
    <t>45
_____
13</t>
  </si>
  <si>
    <t>ТЕР13-03-002-04
Огрунтовка металлических поверхностей грунтовкой ГФ-021
100 м2 окрашиваемой поверхности</t>
  </si>
  <si>
    <t>0,00216
(0,18*1,2) * 0,01</t>
  </si>
  <si>
    <t>142,94
_____
500,72</t>
  </si>
  <si>
    <t>20,3
_____
0,24</t>
  </si>
  <si>
    <t xml:space="preserve">
_____
1</t>
  </si>
  <si>
    <t>4
_____
4</t>
  </si>
  <si>
    <t>ТЕР13-03-004-26
Окраска металлических огрунтованных поверхностей: эмалью ПФ-115
100 м2 окрашиваемой поверхности</t>
  </si>
  <si>
    <t>87,86
_____
776,96</t>
  </si>
  <si>
    <t>13,6
_____
0,24</t>
  </si>
  <si>
    <t xml:space="preserve">
_____
2</t>
  </si>
  <si>
    <t>2
_____
7</t>
  </si>
  <si>
    <t>ТЕРм12-10-001-01
Бобышки, штуцеры на условное давление: до 10 МПа
100 шт.</t>
  </si>
  <si>
    <t>795,26
_____
2433,91</t>
  </si>
  <si>
    <t>8
_____
25</t>
  </si>
  <si>
    <t>104
_____
266</t>
  </si>
  <si>
    <t>ТЕР24-02-051-01
Монтаж задвижки стальной фланцевой для надземной установки на газопроводах из труб условным диаметром: 50 мм
1 задвижка
281,83 = 493,69 - 5,8 x 21,70 - 4 x 21,50</t>
  </si>
  <si>
    <t>77,36
_____
103,22</t>
  </si>
  <si>
    <t>77
_____
104</t>
  </si>
  <si>
    <t>1010
_____
611</t>
  </si>
  <si>
    <t>Прайс ООО "АЛСО"
Кран шаровый под приварку полнопроходной стальной ALSO серии GAS, DN 50, Py=4.0 МПа КШ.П.П.GAS 050.40-01
шт.</t>
  </si>
  <si>
    <t xml:space="preserve">
_____
444,49</t>
  </si>
  <si>
    <t xml:space="preserve">
_____
444</t>
  </si>
  <si>
    <t xml:space="preserve">
_____
2783</t>
  </si>
  <si>
    <t>Раздел 4. ИСПЫТАНИЯ ГАЗОПРОВОДА НИЗКОГО ДАВЛЕНИЯ</t>
  </si>
  <si>
    <t>ТЕРм39-02-015-02
Гаммаграфический контроль трубопровода через две стенки, диаметр трубопровода: 60 мм, толщина стенки до 5 мм
1 снимок</t>
  </si>
  <si>
    <t>14,7
_____
5,66</t>
  </si>
  <si>
    <t>15
_____
6</t>
  </si>
  <si>
    <t>192
_____
11</t>
  </si>
  <si>
    <t>ТЕРм39-02-001-02
Визуальный и измерительный контроль сварных соединений трубопроводов, диаметр: до 60 мм
1 стык</t>
  </si>
  <si>
    <t>1,4
_____
0,03</t>
  </si>
  <si>
    <t>ТЕРм39-06-003-05
Контроль процессов сварки и наплавки, диаметр трубопровода: 57 мм
1 стык</t>
  </si>
  <si>
    <t>7,85
_____
0,16</t>
  </si>
  <si>
    <t>ТЕР13-08-007-01
Проверка состояния изоляционного покрытия подземных газопроводов Ф57 мм (применительно) Проверка качества резинового покрытия
100 м2 поверхности</t>
  </si>
  <si>
    <t>0,396
2,2*0,18</t>
  </si>
  <si>
    <t>ТЕР24-02-121-01
Монтаж инвентарного узла из стальных труб для очистки и испытания газопровода, условный диаметр газопровода до 50мм
1 узел</t>
  </si>
  <si>
    <t>37,94
_____
18,52</t>
  </si>
  <si>
    <t>38
_____
19</t>
  </si>
  <si>
    <t>495
_____
71</t>
  </si>
  <si>
    <t>ТЕР24-02-120-01
Очистка полости трубопровода продувкой воздухом, условный диаметр газопровода: до 50 мм
100 м трубопровода</t>
  </si>
  <si>
    <t>0,929
92,9 / 100</t>
  </si>
  <si>
    <t>12,55
_____
2,43</t>
  </si>
  <si>
    <t>11
_____
2</t>
  </si>
  <si>
    <t>79
_____
30</t>
  </si>
  <si>
    <t>ТЕР24-02-122-01
Подъем давления при испытании воздухом газопроводов низкого и среднего давления (до 0,3 МПа) условным диаметром: до 50 мм
100 м газопровода</t>
  </si>
  <si>
    <t>5,07
_____
0,49</t>
  </si>
  <si>
    <t>32
_____
6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</si>
  <si>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</si>
  <si>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</si>
  <si>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798
_____
85</t>
  </si>
  <si>
    <t>5390
_____
1112</t>
  </si>
  <si>
    <t>Итого прямые затраты по смете</t>
  </si>
  <si>
    <t>3750
_____
14377</t>
  </si>
  <si>
    <t>4027
_____
377</t>
  </si>
  <si>
    <t>48970
_____
64326</t>
  </si>
  <si>
    <t>24298
_____
4938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</si>
  <si>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</si>
  <si>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</si>
  <si>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</si>
  <si>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</si>
  <si>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</si>
  <si>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</si>
  <si>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</si>
  <si>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</si>
  <si>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</si>
  <si>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</si>
  <si>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</si>
  <si>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ЛОКАЛЬНЫЙ РЕСУРСНЫЙ СМЕТНЫЙ РАСЧЕТ №1</t>
  </si>
  <si>
    <t>Ресурсы подрядчика</t>
  </si>
  <si>
    <t xml:space="preserve">          Трудозатраты</t>
  </si>
  <si>
    <t>1-1-5</t>
  </si>
  <si>
    <t>Рабочий строитель (ср 1,5)</t>
  </si>
  <si>
    <t xml:space="preserve">чел.-ч
</t>
  </si>
  <si>
    <t xml:space="preserve">9,48
</t>
  </si>
  <si>
    <t xml:space="preserve">123,84
</t>
  </si>
  <si>
    <t>1-2-0</t>
  </si>
  <si>
    <t>Рабочий строитель (ср 2)</t>
  </si>
  <si>
    <t xml:space="preserve">9,86
</t>
  </si>
  <si>
    <t xml:space="preserve">128,77
</t>
  </si>
  <si>
    <t>1-2-5</t>
  </si>
  <si>
    <t>Рабочий строитель (ср 2,5)</t>
  </si>
  <si>
    <t xml:space="preserve">10,33
</t>
  </si>
  <si>
    <t xml:space="preserve">134,96
</t>
  </si>
  <si>
    <t>1-3-0</t>
  </si>
  <si>
    <t>Рабочий строитель (ср 3)</t>
  </si>
  <si>
    <t xml:space="preserve">10,78
</t>
  </si>
  <si>
    <t xml:space="preserve">140,83
</t>
  </si>
  <si>
    <t>1-3-2</t>
  </si>
  <si>
    <t>Рабочий строитель (ср 3,2)</t>
  </si>
  <si>
    <t xml:space="preserve">11,05
</t>
  </si>
  <si>
    <t xml:space="preserve">144,33
</t>
  </si>
  <si>
    <t>1-3-3</t>
  </si>
  <si>
    <t>Рабочий строитель (ср 3,3)</t>
  </si>
  <si>
    <t xml:space="preserve">11,2
</t>
  </si>
  <si>
    <t xml:space="preserve">146,23
</t>
  </si>
  <si>
    <t>1-3-4</t>
  </si>
  <si>
    <t>Рабочий строитель (ср 3,4)</t>
  </si>
  <si>
    <t xml:space="preserve">11,34
</t>
  </si>
  <si>
    <t xml:space="preserve">148,14
</t>
  </si>
  <si>
    <t>1-3-5</t>
  </si>
  <si>
    <t>Рабочий строитель (ср 3,5)</t>
  </si>
  <si>
    <t xml:space="preserve">11,47
</t>
  </si>
  <si>
    <t xml:space="preserve">149,72
</t>
  </si>
  <si>
    <t>1-4-0</t>
  </si>
  <si>
    <t>Рабочий ...</t>
  </si>
  <si>
    <t xml:space="preserve">12,16
</t>
  </si>
  <si>
    <t xml:space="preserve">158,77
</t>
  </si>
  <si>
    <t xml:space="preserve">   - Рабочий монтажник (ср 4)</t>
  </si>
  <si>
    <t xml:space="preserve">   - Рабочий строитель (ср 4)</t>
  </si>
  <si>
    <t>1-4-3</t>
  </si>
  <si>
    <t>Рабочий монтажник (ср 4,3)</t>
  </si>
  <si>
    <t xml:space="preserve">12,72
</t>
  </si>
  <si>
    <t xml:space="preserve">166,08
</t>
  </si>
  <si>
    <t>1-4-5</t>
  </si>
  <si>
    <t>Рабочий строитель (ср 4,5)</t>
  </si>
  <si>
    <t xml:space="preserve">13,09
</t>
  </si>
  <si>
    <t xml:space="preserve">170,84
</t>
  </si>
  <si>
    <t>1-4-7</t>
  </si>
  <si>
    <t>Рабочий строитель (ср 4,7)</t>
  </si>
  <si>
    <t xml:space="preserve">13,46
</t>
  </si>
  <si>
    <t xml:space="preserve">175,76
</t>
  </si>
  <si>
    <t>1-5-0</t>
  </si>
  <si>
    <t xml:space="preserve">14,02
</t>
  </si>
  <si>
    <t xml:space="preserve">183,07
</t>
  </si>
  <si>
    <t xml:space="preserve">   - Рабочий монтажник (ср 5)</t>
  </si>
  <si>
    <t xml:space="preserve">   - Рабочий строитель (ср 5)...</t>
  </si>
  <si>
    <t xml:space="preserve">   - Рабочий строитель (ср 5)</t>
  </si>
  <si>
    <t xml:space="preserve">176,34
</t>
  </si>
  <si>
    <t>1-6-0</t>
  </si>
  <si>
    <t>Рабочий монтажник (ср 6)</t>
  </si>
  <si>
    <t xml:space="preserve">16,33
</t>
  </si>
  <si>
    <t xml:space="preserve">213,23
</t>
  </si>
  <si>
    <t>Затраты труда машинистов</t>
  </si>
  <si>
    <t xml:space="preserve">
</t>
  </si>
  <si>
    <t/>
  </si>
  <si>
    <t>Итого по трудовым ресурсам</t>
  </si>
  <si>
    <t xml:space="preserve">руб
</t>
  </si>
  <si>
    <t xml:space="preserve">          Машины и механизмы</t>
  </si>
  <si>
    <t>Прицепы тракторные 2 т</t>
  </si>
  <si>
    <t xml:space="preserve">маш.час
</t>
  </si>
  <si>
    <t xml:space="preserve">4,2
</t>
  </si>
  <si>
    <t xml:space="preserve">16
</t>
  </si>
  <si>
    <t>МТРиЭ ЧО, пост. от 16.08.2018 № 49/1</t>
  </si>
  <si>
    <t>Краны на автомобильном ходу при работе на других видах строительства 10 т...</t>
  </si>
  <si>
    <t xml:space="preserve">134,07
</t>
  </si>
  <si>
    <t xml:space="preserve">801
</t>
  </si>
  <si>
    <t>...</t>
  </si>
  <si>
    <t xml:space="preserve">   - Краны на автомобильном ходу при работе на других видах строительства 10 т</t>
  </si>
  <si>
    <t>Автопогрузчики 5 т</t>
  </si>
  <si>
    <t xml:space="preserve">111,55
</t>
  </si>
  <si>
    <t xml:space="preserve">529
</t>
  </si>
  <si>
    <t>Лебедки ручные и рычажные тяговым усилием 14,72 кН (1,5 т)...</t>
  </si>
  <si>
    <t xml:space="preserve">1,06
</t>
  </si>
  <si>
    <t xml:space="preserve">5
</t>
  </si>
  <si>
    <t xml:space="preserve">   - Лебедки ручные и рычажные тяговым усилием 14,72 кН (1,5 т)</t>
  </si>
  <si>
    <t>Агрегаты сварочные передвижные с номинальным сварочным током 250-400 А с дизельным двигателем...</t>
  </si>
  <si>
    <t xml:space="preserve">34,63
</t>
  </si>
  <si>
    <t xml:space="preserve">106
</t>
  </si>
  <si>
    <t xml:space="preserve">   - Агрегаты сварочные передвижные с номинальным сварочным током 250-400 А с дизельным двигателем</t>
  </si>
  <si>
    <t>Установки для сварки ручной дуговой (постоянного тока)</t>
  </si>
  <si>
    <t xml:space="preserve">7,84
</t>
  </si>
  <si>
    <t xml:space="preserve">46
</t>
  </si>
  <si>
    <t>Аппарат для газовой сварки и резки...</t>
  </si>
  <si>
    <t xml:space="preserve">1,29
</t>
  </si>
  <si>
    <t xml:space="preserve">   - Аппарат для газовой сварки и резки</t>
  </si>
  <si>
    <t>Гамма-дефектоскопы с толщиной просвечиваемой стали до 80 мм</t>
  </si>
  <si>
    <t xml:space="preserve">56,92
</t>
  </si>
  <si>
    <t xml:space="preserve">160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</si>
  <si>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</si>
  <si>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62,75
</t>
  </si>
  <si>
    <t xml:space="preserve">421
</t>
  </si>
  <si>
    <t>Экскаваторы одноковшовые дизельные на гусеничном ходу при работе на других видах строительства 0,5 м3</t>
  </si>
  <si>
    <t xml:space="preserve">123,11
</t>
  </si>
  <si>
    <t xml:space="preserve">745
</t>
  </si>
  <si>
    <t>Бульдозеры при работе на других видах строительства 79 кВт (108 л.с.)</t>
  </si>
  <si>
    <t xml:space="preserve">87,96
</t>
  </si>
  <si>
    <t xml:space="preserve">723
</t>
  </si>
  <si>
    <t>Котлы битумные передвижные 400 л...</t>
  </si>
  <si>
    <t xml:space="preserve">32,24
</t>
  </si>
  <si>
    <t xml:space="preserve">113
</t>
  </si>
  <si>
    <t xml:space="preserve">   - Котлы битумные передвижные 400 л</t>
  </si>
  <si>
    <t>Агрегаты сварочные двухпостовые для ручной сварки на тракторе 79 кВт (108 л.с.)</t>
  </si>
  <si>
    <t xml:space="preserve">112,26
</t>
  </si>
  <si>
    <t xml:space="preserve">717
</t>
  </si>
  <si>
    <t>Трубоукладчики для труб диаметром до 400 мм грузоподъемностью 6,3 т</t>
  </si>
  <si>
    <t xml:space="preserve">129,46
</t>
  </si>
  <si>
    <t xml:space="preserve">760
</t>
  </si>
  <si>
    <t>Тракторы на пневмоколесном ходу 29 кВт (40 л.с.)</t>
  </si>
  <si>
    <t xml:space="preserve">49,99
</t>
  </si>
  <si>
    <t xml:space="preserve">354,16
</t>
  </si>
  <si>
    <t>ЧелСЦена, август 2018 г., ч.2</t>
  </si>
  <si>
    <t>Машина монтажная для выполнения работ при прокладке и монтаже кабеля на базе автомобиля ГАЗ-66</t>
  </si>
  <si>
    <t xml:space="preserve">105,94
</t>
  </si>
  <si>
    <t xml:space="preserve">599,36
</t>
  </si>
  <si>
    <t>Транспортеры прицепные кабельные до 7 т, ККТ-7</t>
  </si>
  <si>
    <t xml:space="preserve">42,32
</t>
  </si>
  <si>
    <t xml:space="preserve">172
</t>
  </si>
  <si>
    <t>Бульдозер 128,7 кВт (175 л.с.) в составе кабелеукладочной колонны</t>
  </si>
  <si>
    <t xml:space="preserve">154,78
</t>
  </si>
  <si>
    <t xml:space="preserve">911,7
</t>
  </si>
  <si>
    <t>Машины шлифовальные электрические...</t>
  </si>
  <si>
    <t xml:space="preserve">1,86
</t>
  </si>
  <si>
    <t xml:space="preserve">10
</t>
  </si>
  <si>
    <t xml:space="preserve">   - Машины шлифовальные электрические</t>
  </si>
  <si>
    <t>Трамбовки пневматические при работе от передвижных компрессорных станций</t>
  </si>
  <si>
    <t xml:space="preserve">0,75
</t>
  </si>
  <si>
    <t xml:space="preserve">3
</t>
  </si>
  <si>
    <t>МТРиЭ ЧО, пост. от 16.08.2018 № 49/1    (331101-1)</t>
  </si>
  <si>
    <t>Агрегаты окрасочные высокого давления для окраски поверхностей конструкций мощностью 1 кВт</t>
  </si>
  <si>
    <t xml:space="preserve">7,12
</t>
  </si>
  <si>
    <t xml:space="preserve">28
</t>
  </si>
  <si>
    <t>Компьютер сварочный...</t>
  </si>
  <si>
    <t xml:space="preserve">13,18
</t>
  </si>
  <si>
    <t xml:space="preserve">45,45
</t>
  </si>
  <si>
    <t xml:space="preserve">   - Компьютер сварочный</t>
  </si>
  <si>
    <t>Генератор сварочный для сварки полиэтиленовых труб...</t>
  </si>
  <si>
    <t xml:space="preserve">19,7
</t>
  </si>
  <si>
    <t xml:space="preserve">53,24
</t>
  </si>
  <si>
    <t xml:space="preserve">   - Генератор сварочный для сварки полиэтиленовых труб</t>
  </si>
  <si>
    <t>Позиционер-центратор многоцелевой для сборки и сварки полиэтиленовых соединительных деталей с трубой диаметром 63 мм...</t>
  </si>
  <si>
    <t xml:space="preserve">4,41
</t>
  </si>
  <si>
    <t xml:space="preserve">17,33
</t>
  </si>
  <si>
    <t xml:space="preserve">   - Позиционер-центратор многоцелевой для сборки и сварки полиэтиленовых соединительных деталей с трубой диаметром 63 мм</t>
  </si>
  <si>
    <t>Позиционер-центратор для сборки и сварки при помощи соединительных деталей с закладными нагревателями полиэтиленовых труб диаметром 63 мм</t>
  </si>
  <si>
    <t xml:space="preserve">6,49
</t>
  </si>
  <si>
    <t xml:space="preserve">25,5
</t>
  </si>
  <si>
    <t>Автомобили бортовые, грузоподъемность до 5 т...</t>
  </si>
  <si>
    <t xml:space="preserve">103,2
</t>
  </si>
  <si>
    <t xml:space="preserve">622
</t>
  </si>
  <si>
    <t xml:space="preserve">   - Автомобили бортовые, грузоподъемность до 5 т</t>
  </si>
  <si>
    <t>Спецавтомашины грузоподъемностью до 8 т, вездеходы</t>
  </si>
  <si>
    <t xml:space="preserve">128,2
</t>
  </si>
  <si>
    <t xml:space="preserve">872,74
</t>
  </si>
  <si>
    <t>Итого по строительным машинам</t>
  </si>
  <si>
    <t xml:space="preserve">          Материалы</t>
  </si>
  <si>
    <t>101-0073</t>
  </si>
  <si>
    <t>Битумы нефтяные строительные марки БН-90/10...</t>
  </si>
  <si>
    <t xml:space="preserve">т
</t>
  </si>
  <si>
    <t xml:space="preserve">3320
</t>
  </si>
  <si>
    <t xml:space="preserve">17182,04
</t>
  </si>
  <si>
    <t xml:space="preserve">   - Битумы нефтяные строительные марки БН-90/10</t>
  </si>
  <si>
    <t>МТРиЭ ЧО, Пост.от 16.08.2018 г. №49/1, п.102</t>
  </si>
  <si>
    <t>101-0311</t>
  </si>
  <si>
    <t>Каболка...</t>
  </si>
  <si>
    <t xml:space="preserve">26830
</t>
  </si>
  <si>
    <t xml:space="preserve">114388,12
</t>
  </si>
  <si>
    <t xml:space="preserve">   - Каболка</t>
  </si>
  <si>
    <t>К=1,1 МТРиЭ ЧО, Пост.от 16.08.2018 г. №49/1</t>
  </si>
  <si>
    <t>101-0322</t>
  </si>
  <si>
    <t>Керосин для технических целей марок КТ-1, КТ-2</t>
  </si>
  <si>
    <t xml:space="preserve">7840
</t>
  </si>
  <si>
    <t xml:space="preserve">53948,94
</t>
  </si>
  <si>
    <t>МТРиЭ ЧО, Пост.от 16.08.2018 г. №49/1, п.108</t>
  </si>
  <si>
    <t>101-0324</t>
  </si>
  <si>
    <t>Кислород технический газообразный...</t>
  </si>
  <si>
    <t xml:space="preserve">м3
</t>
  </si>
  <si>
    <t xml:space="preserve">6,2
</t>
  </si>
  <si>
    <t xml:space="preserve">49,26
</t>
  </si>
  <si>
    <t xml:space="preserve">   - Кислород технический газообразный</t>
  </si>
  <si>
    <t>26.03.080</t>
  </si>
  <si>
    <t>101-0782</t>
  </si>
  <si>
    <t>Поковки из квадратных заготовок, масса 1,8 кг...</t>
  </si>
  <si>
    <t xml:space="preserve">10190
</t>
  </si>
  <si>
    <t xml:space="preserve">75241,2
</t>
  </si>
  <si>
    <t xml:space="preserve">   - Поковки из квадратных заготовок, масса 1,8 кг</t>
  </si>
  <si>
    <t>МТРиЭ ЧО, Пост.от 16.08.2018 г. №49/1, п.117</t>
  </si>
  <si>
    <t>101-0850</t>
  </si>
  <si>
    <t>Резина листовая вулканизованная цветная...</t>
  </si>
  <si>
    <t xml:space="preserve">кг
</t>
  </si>
  <si>
    <t xml:space="preserve">23,21
</t>
  </si>
  <si>
    <t xml:space="preserve">96,53
</t>
  </si>
  <si>
    <t xml:space="preserve">   - Резина листовая вулканизованная цветная</t>
  </si>
  <si>
    <t>Среднее (11.06.420, 11.06.4201)/42.8*22.12</t>
  </si>
  <si>
    <t>101-0962</t>
  </si>
  <si>
    <t>Смазка солидол жировой марки «Ж»</t>
  </si>
  <si>
    <t xml:space="preserve">10350
</t>
  </si>
  <si>
    <t xml:space="preserve">46293
</t>
  </si>
  <si>
    <t>101-1513</t>
  </si>
  <si>
    <t>Электроды диаметром 4 мм Э42...</t>
  </si>
  <si>
    <t xml:space="preserve">11520
</t>
  </si>
  <si>
    <t xml:space="preserve">87870,61
</t>
  </si>
  <si>
    <t xml:space="preserve">   - Электроды диаметром 4 мм Э42</t>
  </si>
  <si>
    <t>101-1514</t>
  </si>
  <si>
    <t>Электроды диаметром 4 мм Э42А</t>
  </si>
  <si>
    <t>101-1529</t>
  </si>
  <si>
    <t>Электроды диаметром 6 мм Э42</t>
  </si>
  <si>
    <t xml:space="preserve">10660
</t>
  </si>
  <si>
    <t xml:space="preserve">69617,65
</t>
  </si>
  <si>
    <t>08.07.008</t>
  </si>
  <si>
    <t>101-1530</t>
  </si>
  <si>
    <t>Электроды диаметром 6 мм Э42А</t>
  </si>
  <si>
    <t>101-1537</t>
  </si>
  <si>
    <t>Электроды диаметром 8 мм Э42</t>
  </si>
  <si>
    <t>101-1703</t>
  </si>
  <si>
    <t>Прокладки резиновые (пластина техническая прессованная)</t>
  </si>
  <si>
    <t xml:space="preserve">22,8
</t>
  </si>
  <si>
    <t xml:space="preserve">134,9
</t>
  </si>
  <si>
    <t>Среднее (11.06.409,11.06.413,11.06.412,11.06.410,11.06.420)</t>
  </si>
  <si>
    <t>101-1714</t>
  </si>
  <si>
    <t>Болты с гайками и шайбами строительные</t>
  </si>
  <si>
    <t xml:space="preserve">17290
</t>
  </si>
  <si>
    <t xml:space="preserve">72855,42
</t>
  </si>
  <si>
    <t>МТРиЭ ЧО, Пост.от 07.02.2019 г. №10/5, п.139</t>
  </si>
  <si>
    <t>101-1994</t>
  </si>
  <si>
    <t>Краски маркировочные МКЭ-4</t>
  </si>
  <si>
    <t xml:space="preserve">103
</t>
  </si>
  <si>
    <t xml:space="preserve">153,63
</t>
  </si>
  <si>
    <t>14.01.140.8</t>
  </si>
  <si>
    <t>101-2211</t>
  </si>
  <si>
    <t>Пленка радиографическая РТ-5</t>
  </si>
  <si>
    <t xml:space="preserve">дм2
</t>
  </si>
  <si>
    <t xml:space="preserve">8,3
</t>
  </si>
  <si>
    <t xml:space="preserve">15,71
</t>
  </si>
  <si>
    <t>Среднее (37.03.003, 37.03.004, 37.03.011, 37.03.0111, 37.03.012, 37.03.0121, 37.03.016, 37.03.017, 37.03.018)</t>
  </si>
  <si>
    <t>101-2278</t>
  </si>
  <si>
    <t>Пропан-бутан, смесь техническая...</t>
  </si>
  <si>
    <t xml:space="preserve">9,8
</t>
  </si>
  <si>
    <t xml:space="preserve">44,46
</t>
  </si>
  <si>
    <t xml:space="preserve">   - Пропан-бутан, смесь техническая</t>
  </si>
  <si>
    <t>26.03.130</t>
  </si>
  <si>
    <t>101-2477</t>
  </si>
  <si>
    <t>Лента мастично-полимерная типа «Лиам»</t>
  </si>
  <si>
    <t xml:space="preserve">м2
</t>
  </si>
  <si>
    <t xml:space="preserve">67,9
</t>
  </si>
  <si>
    <t xml:space="preserve">185,25
</t>
  </si>
  <si>
    <t>Среднее (10.02.206, 10.02.2061)</t>
  </si>
  <si>
    <t>101-3271</t>
  </si>
  <si>
    <t>Фотопроявитель</t>
  </si>
  <si>
    <t xml:space="preserve">л
</t>
  </si>
  <si>
    <t xml:space="preserve">25,4
</t>
  </si>
  <si>
    <t xml:space="preserve">103,95
</t>
  </si>
  <si>
    <t>Среднее (37.03.032, 37.03.033, 37.03.034, 37.03.035)</t>
  </si>
  <si>
    <t>101-3272</t>
  </si>
  <si>
    <t>Фотофиксаж</t>
  </si>
  <si>
    <t xml:space="preserve">18,5
</t>
  </si>
  <si>
    <t xml:space="preserve">89,57
</t>
  </si>
  <si>
    <t>Среднее (37.03.036, 37.03.037, 37.03.038, 37.03.039)</t>
  </si>
  <si>
    <t>101-8001</t>
  </si>
  <si>
    <t>Кислота уксусная</t>
  </si>
  <si>
    <t xml:space="preserve">18,9
</t>
  </si>
  <si>
    <t>26.02.076</t>
  </si>
  <si>
    <t>102-0117</t>
  </si>
  <si>
    <t>Доски обрезные хвойных пород длиной 2-3,75 м, шириной 75-150 мм, толщиной 32-40 мм, III сорта</t>
  </si>
  <si>
    <t xml:space="preserve">663
</t>
  </si>
  <si>
    <t xml:space="preserve">6028,58
</t>
  </si>
  <si>
    <t>103-1009</t>
  </si>
  <si>
    <t>Фасонные стальные сварные части, диаметр до 800 мм</t>
  </si>
  <si>
    <t xml:space="preserve">13960
</t>
  </si>
  <si>
    <t xml:space="preserve">116769,49
</t>
  </si>
  <si>
    <t>МТРиЭ ЧО, Пост.от 16.08.2018 г. №49/1, п.198</t>
  </si>
  <si>
    <t>108-0081</t>
  </si>
  <si>
    <t>Бобышки скошенные</t>
  </si>
  <si>
    <t xml:space="preserve">шт.
</t>
  </si>
  <si>
    <t xml:space="preserve">14,4
</t>
  </si>
  <si>
    <t xml:space="preserve">126,8
</t>
  </si>
  <si>
    <t>24.23.029</t>
  </si>
  <si>
    <t>113-0021</t>
  </si>
  <si>
    <t>Грунтовка ГФ-021 красно-коричневая</t>
  </si>
  <si>
    <t xml:space="preserve">18440
</t>
  </si>
  <si>
    <t xml:space="preserve">62229,7
</t>
  </si>
  <si>
    <t>МТРиЭ ЧО, Пост.от 16.08.2018 г. №49/1, п.219</t>
  </si>
  <si>
    <t>113-0026</t>
  </si>
  <si>
    <t>Грунтовка ФЛ-03К коричневая</t>
  </si>
  <si>
    <t xml:space="preserve">30400
</t>
  </si>
  <si>
    <t xml:space="preserve">64117,86
</t>
  </si>
  <si>
    <t>113-0095</t>
  </si>
  <si>
    <t>Лак кремнийорганический термостойкий марки ПФ-170</t>
  </si>
  <si>
    <t xml:space="preserve">17790
</t>
  </si>
  <si>
    <t xml:space="preserve">93171,53
</t>
  </si>
  <si>
    <t>14.01.2401</t>
  </si>
  <si>
    <t>113-0246</t>
  </si>
  <si>
    <t>Эмаль ПФ-115 серая</t>
  </si>
  <si>
    <t xml:space="preserve">19666,67
</t>
  </si>
  <si>
    <t xml:space="preserve">72559,66
</t>
  </si>
  <si>
    <t>14.01.1642</t>
  </si>
  <si>
    <t>113-0359</t>
  </si>
  <si>
    <t>Обезжириватель «CAMISOLVE»...</t>
  </si>
  <si>
    <t xml:space="preserve">79
</t>
  </si>
  <si>
    <t xml:space="preserve">342,82
</t>
  </si>
  <si>
    <t xml:space="preserve">   - Обезжириватель «CAMISOLVE»</t>
  </si>
  <si>
    <t>Код ОКП 23 10 00</t>
  </si>
  <si>
    <t>201-0757</t>
  </si>
  <si>
    <t>Отдельные конструктивные элементы зданий и сооружений с преобладанием горячекатаных профилей, средняя масса сборочной единицы от 0,5 до 1 т</t>
  </si>
  <si>
    <t xml:space="preserve">9480
</t>
  </si>
  <si>
    <t xml:space="preserve">65539,77
</t>
  </si>
  <si>
    <t>301-3240</t>
  </si>
  <si>
    <t>Колпачки-заглушки 1"</t>
  </si>
  <si>
    <t xml:space="preserve">2,59
</t>
  </si>
  <si>
    <t xml:space="preserve">12,48
</t>
  </si>
  <si>
    <t>100.01.028*10.20</t>
  </si>
  <si>
    <t>408-0122</t>
  </si>
  <si>
    <t>Песок природный для строительных работ средний</t>
  </si>
  <si>
    <t xml:space="preserve">117
</t>
  </si>
  <si>
    <t xml:space="preserve">336,48
</t>
  </si>
  <si>
    <t>МТРиЭ ЧО, Пост.от 16.08.2018 г. №49/1, п.095</t>
  </si>
  <si>
    <t>411-0002</t>
  </si>
  <si>
    <t>Вода водопроводная</t>
  </si>
  <si>
    <t xml:space="preserve">3,11
</t>
  </si>
  <si>
    <t xml:space="preserve">22,6
</t>
  </si>
  <si>
    <t>Среднее (26.01.015, 26.01.017)</t>
  </si>
  <si>
    <t>507-0966</t>
  </si>
  <si>
    <t>Фланцы стальные плоские приварные из стали ВСт3сп2, ВСт3сп3, давлением 0,6 МПа (6 кгс/см2), диаметром 50 мм</t>
  </si>
  <si>
    <t xml:space="preserve">35
</t>
  </si>
  <si>
    <t xml:space="preserve">222,18
</t>
  </si>
  <si>
    <t>К=1,1 МТРиЭ ЧО, Пост.от 07.02.2019 г. №10/5</t>
  </si>
  <si>
    <t>507-2431</t>
  </si>
  <si>
    <t>Узлы трубопроводов с установкой необходимых деталей из бесшовных труб, сталь 20, диаметром условного прохода 50 мм, толщиной стенки 3,0 мм</t>
  </si>
  <si>
    <t xml:space="preserve">24940
</t>
  </si>
  <si>
    <t xml:space="preserve">83966,81
</t>
  </si>
  <si>
    <t>Среднее (100.05.010,20.07.010*0, 20.07.0121)</t>
  </si>
  <si>
    <t>507-2625</t>
  </si>
  <si>
    <t>Муфты полиэтиленовые с закладными электронагревателями для труб диаметром 63 мм...</t>
  </si>
  <si>
    <t xml:space="preserve">173
</t>
  </si>
  <si>
    <t xml:space="preserve">341,42
</t>
  </si>
  <si>
    <t xml:space="preserve">   - Муфты полиэтиленовые с закладными электронагревателями для труб диаметром 63 мм</t>
  </si>
  <si>
    <t xml:space="preserve">310,38
</t>
  </si>
  <si>
    <t>507-2630</t>
  </si>
  <si>
    <t>Пробки П-М27х2</t>
  </si>
  <si>
    <t xml:space="preserve">5,44
</t>
  </si>
  <si>
    <t xml:space="preserve">115,39
</t>
  </si>
  <si>
    <t>24.23.040</t>
  </si>
  <si>
    <t>509-0068</t>
  </si>
  <si>
    <t>Обертка защитная на полиэтиленовой основе «Полилен-0»</t>
  </si>
  <si>
    <t xml:space="preserve">33,41
</t>
  </si>
  <si>
    <t xml:space="preserve">132,8
</t>
  </si>
  <si>
    <t>10.02.2062*0.0007</t>
  </si>
  <si>
    <t>999-9950</t>
  </si>
  <si>
    <t>Вспомогательные ненормируемые материальные ресурсы (2% от оплаты труда рабочих)</t>
  </si>
  <si>
    <t xml:space="preserve">руб.
</t>
  </si>
  <si>
    <t xml:space="preserve">1
</t>
  </si>
  <si>
    <t>Прайс "Полипластик"</t>
  </si>
  <si>
    <t>Заглушка полиэтиленовая электросварная SDR 11, диаметр 63 мм (ТУ2248-001-18425183-01)</t>
  </si>
  <si>
    <t xml:space="preserve">159,35
</t>
  </si>
  <si>
    <t xml:space="preserve">997,5
</t>
  </si>
  <si>
    <t>Труба ПЭ 100 SDR 11, наружный диаметр 110 мм (ГОСТ Р 50838-95)</t>
  </si>
  <si>
    <t xml:space="preserve">м
</t>
  </si>
  <si>
    <t xml:space="preserve">105,67
</t>
  </si>
  <si>
    <t xml:space="preserve">661,5
</t>
  </si>
  <si>
    <t>Труба ПЭ 100 SDR 11, наружный диаметр 63 мм (ГОСТ Р 50838-95)</t>
  </si>
  <si>
    <t xml:space="preserve">1 м
</t>
  </si>
  <si>
    <t xml:space="preserve">35,63
</t>
  </si>
  <si>
    <t xml:space="preserve">223,06
</t>
  </si>
  <si>
    <t>Прайс АО "Металл-база"</t>
  </si>
  <si>
    <t>Трубы стальные электросварные прямошовные со снятой фаской из стали марок БСт2кп-БСт4кп и БСт2пс-БСт4пс наружный диаметр ...</t>
  </si>
  <si>
    <t xml:space="preserve">   - Трубы стальные электросварные прямошовные со снятой фаской из стали марок БСт2кп-БСт4кп и БСт2пс-БСт4пс наружный диаметр 108 мм, толщина стенки 4 мм _x000D_
(При покупке части изделия от целого цена увеличивается на 30%, при покупке менее 50кг цена увеличивается на 20%)</t>
  </si>
  <si>
    <t xml:space="preserve">125,17
</t>
  </si>
  <si>
    <t xml:space="preserve">783,56
</t>
  </si>
  <si>
    <t xml:space="preserve">   - Трубы стальные электросварные прямошовные со снятой фаской из стали марок БСт2кп-БСт4кп и БСт2пс-БСт4пс наружный диаметр 57 мм, толщина стенки 3,5 мм _x000D_
(При покупке части изделия от целого цена увеличивается на 30%, при покупке менее 50кг цена увеличивается на 20%)</t>
  </si>
  <si>
    <t xml:space="preserve">55,14
</t>
  </si>
  <si>
    <t xml:space="preserve">345,19
</t>
  </si>
  <si>
    <t xml:space="preserve">   - Трубы стальные электросварные прямошовные со снятой фаской из стали марок БСт2кп-БСт4кп и БСт2пс-БСт4пс наружный диаметр 57 мм, толщина стенки 3,5 мм_x000D_
(При покупке части изделия от целого цена увеличивается на 30%, при покупке менее 50кг цена увеличивается на 20%)</t>
  </si>
  <si>
    <t>Прайс ООО "АЛСО"</t>
  </si>
  <si>
    <t>Кран шаровый под приварку полнопроходной стальной ALSO серии GAS, DN 50, Py=4.0 МПа КШ.П.П.GAS 050.40-01</t>
  </si>
  <si>
    <t xml:space="preserve">444,49
</t>
  </si>
  <si>
    <t xml:space="preserve">2782,5
</t>
  </si>
  <si>
    <t>ТССЦ-101-4306</t>
  </si>
  <si>
    <t>Знаки  информационные</t>
  </si>
  <si>
    <t xml:space="preserve">99,9
</t>
  </si>
  <si>
    <t xml:space="preserve">311,4
</t>
  </si>
  <si>
    <t>МТРиЭ ЧО, Пост.от 16.08.2018 г. №49/1, п.521</t>
  </si>
  <si>
    <t>ТССЦ-203-0511</t>
  </si>
  <si>
    <t>Щиты из досок толщиной 25 мм</t>
  </si>
  <si>
    <t xml:space="preserve">66
</t>
  </si>
  <si>
    <t xml:space="preserve">380,63
</t>
  </si>
  <si>
    <t>МТРиЭ ЧО, Пост.от 16.08.2018 г. №49/1, п.262</t>
  </si>
  <si>
    <t>ТССЦ-408-0122</t>
  </si>
  <si>
    <t>ТССЦ-507-0778</t>
  </si>
  <si>
    <t>Переход «полиэтилен-сталь 63х57»</t>
  </si>
  <si>
    <t xml:space="preserve">385
</t>
  </si>
  <si>
    <t xml:space="preserve">568,81
</t>
  </si>
  <si>
    <t>20.09.004.1</t>
  </si>
  <si>
    <t>ТССЦ-507-0854</t>
  </si>
  <si>
    <t>Седелка полиэтиленовая с ответной нижней частью Д=63х63 мм</t>
  </si>
  <si>
    <t xml:space="preserve">666,46
</t>
  </si>
  <si>
    <t xml:space="preserve">1889,51
</t>
  </si>
  <si>
    <t>ТССЦ-507-3538</t>
  </si>
  <si>
    <t>Лента сигнальная "Газ" ЛСГ 200</t>
  </si>
  <si>
    <t xml:space="preserve">0,3
</t>
  </si>
  <si>
    <t xml:space="preserve">1,16
</t>
  </si>
  <si>
    <t>18.06.407</t>
  </si>
  <si>
    <t>Итого по строительным материалам</t>
  </si>
  <si>
    <t xml:space="preserve"> </t>
  </si>
  <si>
    <t>2 квартал 2019г.</t>
  </si>
  <si>
    <r>
      <rPr>
        <b/>
        <sz val="10"/>
        <rFont val="Arial"/>
        <family val="2"/>
        <charset val="204"/>
      </rPr>
      <t xml:space="preserve">УТВЕРЖДАЮ:   </t>
    </r>
    <r>
      <rPr>
        <sz val="10"/>
        <rFont val="Arial"/>
        <family val="2"/>
        <charset val="204"/>
      </rPr>
      <t xml:space="preserve">                                                                                                                              </t>
    </r>
    <r>
      <rPr>
        <b/>
        <sz val="10"/>
        <rFont val="Arial"/>
        <family val="2"/>
        <charset val="204"/>
      </rPr>
      <t xml:space="preserve">   СОГЛАСОВАНО:</t>
    </r>
  </si>
  <si>
    <t>________________/____________________/                                                                                         __________________________/________________________/</t>
  </si>
  <si>
    <t>Составил: ______________________/Инженер-сметчик Романова Т.В./</t>
  </si>
  <si>
    <t>Проверил:______________________/Начальник ОТП  Петров А.Б./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</si>
</sst>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31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8" fillId="0" borderId="0" xfId="0" applyNumberFormat="1" applyFont="1" applyAlignment="1">
      <alignment horizontal="lef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7" fillId="0" borderId="0" xfId="0" applyFont="1" applyAlignment="1"/>
    <xf numFmtId="0" fontId="8" fillId="0" borderId="0" xfId="0" applyFont="1" applyBorder="1" applyAlignment="1">
      <alignment horizontal="center"/>
    </xf>
    <xf numFmtId="0" fontId="11" fillId="0" borderId="3" xfId="0" applyFont="1" applyBorder="1" applyAlignment="1">
      <alignment vertical="top"/>
    </xf>
    <xf numFmtId="164" fontId="10" fillId="0" borderId="3" xfId="12" applyNumberFormat="1" applyFont="1" applyBorder="1" applyAlignment="1">
      <alignment horizontal="right"/>
    </xf>
    <xf numFmtId="164" fontId="11" fillId="0" borderId="0" xfId="12" applyNumberFormat="1" applyFont="1" applyBorder="1" applyAlignment="1">
      <alignment horizontal="right"/>
    </xf>
    <xf numFmtId="0" fontId="8" fillId="0" borderId="0" xfId="0" applyFont="1" applyBorder="1" applyAlignment="1"/>
    <xf numFmtId="0" fontId="11" fillId="0" borderId="0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2" fontId="8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2" fontId="8" fillId="0" borderId="0" xfId="6" applyNumberFormat="1" applyFont="1" applyAlignment="1">
      <alignment horizontal="right" vertical="top" wrapText="1"/>
    </xf>
    <xf numFmtId="2" fontId="7" fillId="0" borderId="0" xfId="0" applyNumberFormat="1" applyFont="1"/>
    <xf numFmtId="2" fontId="7" fillId="0" borderId="0" xfId="6" applyNumberFormat="1" applyFont="1" applyAlignment="1">
      <alignment horizontal="right" vertical="top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11" fillId="0" borderId="0" xfId="0" applyFont="1" applyAlignment="1">
      <alignment horizontal="left" vertical="top" indent="1"/>
    </xf>
    <xf numFmtId="0" fontId="10" fillId="0" borderId="0" xfId="0" applyFont="1" applyBorder="1"/>
    <xf numFmtId="0" fontId="10" fillId="0" borderId="0" xfId="0" applyFont="1" applyBorder="1" applyAlignment="1">
      <alignment horizontal="left" vertical="top" wrapText="1"/>
    </xf>
    <xf numFmtId="1" fontId="11" fillId="0" borderId="0" xfId="10" applyNumberFormat="1" applyFont="1" applyAlignment="1">
      <alignment horizontal="right"/>
    </xf>
    <xf numFmtId="0" fontId="8" fillId="0" borderId="0" xfId="24" applyFont="1">
      <alignment horizontal="left" vertical="top"/>
    </xf>
    <xf numFmtId="0" fontId="7" fillId="0" borderId="17" xfId="13" applyFont="1" applyBorder="1">
      <alignment horizontal="center" wrapText="1"/>
    </xf>
    <xf numFmtId="0" fontId="7" fillId="0" borderId="17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7" xfId="0" applyFont="1" applyBorder="1" applyAlignment="1">
      <alignment horizontal="left" vertical="top" wrapText="1"/>
    </xf>
    <xf numFmtId="2" fontId="8" fillId="0" borderId="17" xfId="0" applyNumberFormat="1" applyFont="1" applyBorder="1" applyAlignment="1">
      <alignment horizontal="left" vertical="top" wrapText="1"/>
    </xf>
    <xf numFmtId="49" fontId="8" fillId="0" borderId="17" xfId="0" applyNumberFormat="1" applyFont="1" applyBorder="1" applyAlignment="1">
      <alignment horizontal="right" vertical="top" wrapText="1"/>
    </xf>
    <xf numFmtId="2" fontId="8" fillId="0" borderId="17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 wrapText="1"/>
    </xf>
    <xf numFmtId="0" fontId="8" fillId="0" borderId="1" xfId="6" applyFont="1" applyBorder="1" applyAlignment="1">
      <alignment horizontal="right" vertical="top" wrapText="1"/>
    </xf>
    <xf numFmtId="0" fontId="11" fillId="0" borderId="1" xfId="6" applyFont="1" applyBorder="1" applyAlignment="1">
      <alignment horizontal="right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8" fillId="0" borderId="1" xfId="0" applyFont="1" applyBorder="1" applyAlignment="1">
      <alignment horizontal="right" vertical="top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2" fontId="8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left" vertical="top" wrapText="1"/>
    </xf>
    <xf numFmtId="2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2" fontId="11" fillId="0" borderId="1" xfId="0" applyNumberFormat="1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/>
    </xf>
    <xf numFmtId="1" fontId="10" fillId="0" borderId="1" xfId="0" applyNumberFormat="1" applyFont="1" applyBorder="1" applyAlignment="1">
      <alignment horizontal="right" vertical="top" wrapText="1"/>
    </xf>
    <xf numFmtId="0" fontId="11" fillId="0" borderId="17" xfId="0" applyFont="1" applyBorder="1" applyAlignment="1">
      <alignment horizontal="right" vertical="top"/>
    </xf>
    <xf numFmtId="49" fontId="11" fillId="0" borderId="17" xfId="0" applyNumberFormat="1" applyFont="1" applyBorder="1" applyAlignment="1">
      <alignment horizontal="left" vertical="top" wrapText="1"/>
    </xf>
    <xf numFmtId="2" fontId="11" fillId="0" borderId="17" xfId="0" applyNumberFormat="1" applyFont="1" applyBorder="1" applyAlignment="1">
      <alignment horizontal="left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/>
    </xf>
    <xf numFmtId="2" fontId="11" fillId="0" borderId="17" xfId="0" applyNumberFormat="1" applyFont="1" applyBorder="1" applyAlignment="1">
      <alignment horizontal="right" vertical="top" wrapText="1"/>
    </xf>
    <xf numFmtId="2" fontId="11" fillId="0" borderId="17" xfId="0" applyNumberFormat="1" applyFont="1" applyBorder="1" applyAlignment="1">
      <alignment horizontal="right" vertical="top"/>
    </xf>
    <xf numFmtId="1" fontId="10" fillId="0" borderId="17" xfId="0" applyNumberFormat="1" applyFont="1" applyBorder="1" applyAlignment="1">
      <alignment horizontal="right" vertical="top" wrapText="1"/>
    </xf>
    <xf numFmtId="164" fontId="10" fillId="0" borderId="10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10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8" fillId="0" borderId="1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1" fillId="0" borderId="1" xfId="6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971550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  <a:ext uri="{FF2B5EF4-FFF2-40B4-BE49-F238E27FC236}">
                  <a16:creationId xmlns:a16="http://schemas.microsoft.com/office/drawing/2014/main" xmlns="" id="{00000000-0008-0000-0100-00008E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Z108"/>
  <sheetViews>
    <sheetView showGridLines="0" tabSelected="1" workbookViewId="0">
      <selection activeCell="B117" sqref="B117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6" width="0" style="1" hidden="1" customWidth="1"/>
    <col min="27" max="27" width="9.140625" style="1" customWidth="1"/>
    <col min="28" max="16384" width="9.140625" style="1"/>
  </cols>
  <sheetData>
    <row r="1" spans="1:21" x14ac:dyDescent="0.2">
      <c r="A1" s="1" t="s">
        <v>702</v>
      </c>
    </row>
    <row r="4" spans="1:21" x14ac:dyDescent="0.2">
      <c r="A4" s="1" t="s">
        <v>703</v>
      </c>
    </row>
    <row r="7" spans="1:21" s="5" customFormat="1" ht="12" x14ac:dyDescent="0.2">
      <c r="A7" s="6" t="s">
        <v>37</v>
      </c>
      <c r="B7" s="4"/>
      <c r="C7" s="4"/>
      <c r="D7" s="4"/>
    </row>
    <row r="8" spans="1:21" s="5" customFormat="1" ht="12" x14ac:dyDescent="0.2">
      <c r="A8" s="3"/>
      <c r="B8" s="4"/>
      <c r="C8" s="4"/>
      <c r="D8" s="4"/>
    </row>
    <row r="9" spans="1:21" s="5" customFormat="1" ht="12" x14ac:dyDescent="0.2">
      <c r="A9" s="6" t="s">
        <v>38</v>
      </c>
      <c r="B9" s="4"/>
      <c r="C9" s="4"/>
      <c r="D9" s="4"/>
    </row>
    <row r="10" spans="1:21" s="5" customFormat="1" ht="15" x14ac:dyDescent="0.25">
      <c r="A10" s="102" t="s">
        <v>39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</row>
    <row r="11" spans="1:21" s="5" customFormat="1" ht="12" x14ac:dyDescent="0.2">
      <c r="A11" s="103" t="s">
        <v>32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</row>
    <row r="12" spans="1:21" s="5" customFormat="1" ht="12" x14ac:dyDescent="0.2">
      <c r="A12" s="103" t="s">
        <v>40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</row>
    <row r="13" spans="1:21" s="5" customFormat="1" ht="12" x14ac:dyDescent="0.2">
      <c r="A13" s="104" t="s">
        <v>41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</row>
    <row r="14" spans="1:21" s="5" customFormat="1" ht="12" x14ac:dyDescent="0.2"/>
    <row r="15" spans="1:21" s="5" customFormat="1" ht="12" x14ac:dyDescent="0.2">
      <c r="G15" s="105" t="s">
        <v>17</v>
      </c>
      <c r="H15" s="106"/>
      <c r="I15" s="107"/>
      <c r="J15" s="105" t="s">
        <v>18</v>
      </c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7"/>
    </row>
    <row r="16" spans="1:21" s="5" customFormat="1" x14ac:dyDescent="0.2">
      <c r="D16" s="3" t="s">
        <v>2</v>
      </c>
      <c r="G16" s="95">
        <f>27218/1000</f>
        <v>27.218</v>
      </c>
      <c r="H16" s="96"/>
      <c r="I16" s="7" t="s">
        <v>3</v>
      </c>
      <c r="J16" s="97">
        <f>203758/1000</f>
        <v>203.75800000000001</v>
      </c>
      <c r="K16" s="98"/>
      <c r="L16" s="8"/>
      <c r="M16" s="8"/>
      <c r="N16" s="8"/>
      <c r="O16" s="8"/>
      <c r="P16" s="8"/>
      <c r="Q16" s="8"/>
      <c r="R16" s="8"/>
      <c r="S16" s="8"/>
      <c r="T16" s="8"/>
      <c r="U16" s="7" t="s">
        <v>3</v>
      </c>
    </row>
    <row r="17" spans="1:26" s="5" customFormat="1" x14ac:dyDescent="0.2">
      <c r="D17" s="9" t="s">
        <v>33</v>
      </c>
      <c r="F17" s="10"/>
      <c r="G17" s="95">
        <f>0/1000</f>
        <v>0</v>
      </c>
      <c r="H17" s="96"/>
      <c r="I17" s="7" t="s">
        <v>3</v>
      </c>
      <c r="J17" s="97">
        <f>0/1000</f>
        <v>0</v>
      </c>
      <c r="K17" s="98"/>
      <c r="L17" s="8"/>
      <c r="M17" s="8"/>
      <c r="N17" s="8"/>
      <c r="O17" s="8"/>
      <c r="P17" s="8"/>
      <c r="Q17" s="8"/>
      <c r="R17" s="8"/>
      <c r="S17" s="8"/>
      <c r="T17" s="8"/>
      <c r="U17" s="7" t="s">
        <v>3</v>
      </c>
    </row>
    <row r="18" spans="1:26" s="5" customFormat="1" x14ac:dyDescent="0.2">
      <c r="D18" s="9" t="s">
        <v>34</v>
      </c>
      <c r="F18" s="10"/>
      <c r="G18" s="95">
        <f>230/1000</f>
        <v>0.23</v>
      </c>
      <c r="H18" s="96"/>
      <c r="I18" s="7" t="s">
        <v>3</v>
      </c>
      <c r="J18" s="97">
        <f>2118/1000</f>
        <v>2.1179999999999999</v>
      </c>
      <c r="K18" s="98"/>
      <c r="L18" s="8"/>
      <c r="M18" s="8"/>
      <c r="N18" s="8"/>
      <c r="O18" s="8"/>
      <c r="P18" s="8"/>
      <c r="Q18" s="8"/>
      <c r="R18" s="8"/>
      <c r="S18" s="8"/>
      <c r="T18" s="8"/>
      <c r="U18" s="7" t="s">
        <v>3</v>
      </c>
    </row>
    <row r="19" spans="1:26" s="5" customFormat="1" x14ac:dyDescent="0.2">
      <c r="D19" s="3" t="s">
        <v>4</v>
      </c>
      <c r="G19" s="95">
        <f>(V19+V20)/1000</f>
        <v>0.39006999999999997</v>
      </c>
      <c r="H19" s="96"/>
      <c r="I19" s="7" t="s">
        <v>5</v>
      </c>
      <c r="J19" s="97">
        <f>(W19+W20)/1000</f>
        <v>0.39006999999999997</v>
      </c>
      <c r="K19" s="98"/>
      <c r="L19" s="8"/>
      <c r="M19" s="8"/>
      <c r="N19" s="8"/>
      <c r="O19" s="8"/>
      <c r="P19" s="8"/>
      <c r="Q19" s="8"/>
      <c r="R19" s="8"/>
      <c r="S19" s="8"/>
      <c r="T19" s="8"/>
      <c r="U19" s="7" t="s">
        <v>5</v>
      </c>
      <c r="V19" s="11">
        <v>362.59</v>
      </c>
      <c r="W19" s="12">
        <v>362.59</v>
      </c>
      <c r="X19" s="49">
        <v>4127</v>
      </c>
      <c r="Y19" s="49">
        <v>3249</v>
      </c>
      <c r="Z19" s="49">
        <v>1815</v>
      </c>
    </row>
    <row r="20" spans="1:26" s="5" customFormat="1" x14ac:dyDescent="0.2">
      <c r="D20" s="3" t="s">
        <v>6</v>
      </c>
      <c r="G20" s="95">
        <f>4127/1000</f>
        <v>4.1269999999999998</v>
      </c>
      <c r="H20" s="96"/>
      <c r="I20" s="7" t="s">
        <v>3</v>
      </c>
      <c r="J20" s="97">
        <f>53908/1000</f>
        <v>53.908000000000001</v>
      </c>
      <c r="K20" s="98"/>
      <c r="L20" s="8"/>
      <c r="M20" s="8"/>
      <c r="N20" s="8"/>
      <c r="O20" s="8"/>
      <c r="P20" s="8"/>
      <c r="Q20" s="8"/>
      <c r="R20" s="8"/>
      <c r="S20" s="8"/>
      <c r="T20" s="8"/>
      <c r="U20" s="7" t="s">
        <v>3</v>
      </c>
      <c r="V20" s="11">
        <v>27.48</v>
      </c>
      <c r="W20" s="12">
        <v>27.48</v>
      </c>
      <c r="X20" s="50">
        <v>53908</v>
      </c>
      <c r="Y20" s="50">
        <v>42443</v>
      </c>
      <c r="Z20" s="50">
        <v>23721</v>
      </c>
    </row>
    <row r="21" spans="1:26" s="5" customFormat="1" ht="12" x14ac:dyDescent="0.2">
      <c r="F21" s="4"/>
      <c r="G21" s="13"/>
      <c r="H21" s="13"/>
      <c r="I21" s="14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4"/>
    </row>
    <row r="22" spans="1:26" s="5" customFormat="1" ht="12" x14ac:dyDescent="0.2">
      <c r="B22" s="4"/>
      <c r="C22" s="4"/>
      <c r="D22" s="4"/>
      <c r="F22" s="10"/>
      <c r="G22" s="16"/>
      <c r="H22" s="16"/>
      <c r="I22" s="17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7"/>
    </row>
    <row r="23" spans="1:26" s="5" customFormat="1" ht="12" x14ac:dyDescent="0.2">
      <c r="A23" s="3" t="str">
        <f>"Составлена в базисных ценах на 01.2000 г. и текущих ценах на " &amp; IF(LEN(L23)&gt;3,MID(L23,4,LEN(L23)),L23)</f>
        <v xml:space="preserve">Составлена в базисных ценах на 01.2000 г. и текущих ценах на </v>
      </c>
      <c r="D23" s="5" t="s">
        <v>701</v>
      </c>
    </row>
    <row r="24" spans="1:26" s="5" customFormat="1" thickBot="1" x14ac:dyDescent="0.25">
      <c r="A24" s="19"/>
    </row>
    <row r="25" spans="1:26" s="21" customFormat="1" ht="27" customHeight="1" thickBot="1" x14ac:dyDescent="0.25">
      <c r="A25" s="101" t="s">
        <v>7</v>
      </c>
      <c r="B25" s="101" t="s">
        <v>8</v>
      </c>
      <c r="C25" s="101" t="s">
        <v>9</v>
      </c>
      <c r="D25" s="99" t="s">
        <v>10</v>
      </c>
      <c r="E25" s="99"/>
      <c r="F25" s="99"/>
      <c r="G25" s="99" t="s">
        <v>11</v>
      </c>
      <c r="H25" s="99"/>
      <c r="I25" s="99"/>
      <c r="J25" s="99" t="s">
        <v>12</v>
      </c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</row>
    <row r="26" spans="1:26" s="21" customFormat="1" ht="22.5" customHeight="1" thickBot="1" x14ac:dyDescent="0.25">
      <c r="A26" s="101"/>
      <c r="B26" s="101"/>
      <c r="C26" s="101"/>
      <c r="D26" s="100" t="s">
        <v>1</v>
      </c>
      <c r="E26" s="20" t="s">
        <v>13</v>
      </c>
      <c r="F26" s="20" t="s">
        <v>14</v>
      </c>
      <c r="G26" s="100" t="s">
        <v>1</v>
      </c>
      <c r="H26" s="20" t="s">
        <v>13</v>
      </c>
      <c r="I26" s="20" t="s">
        <v>14</v>
      </c>
      <c r="J26" s="100" t="s">
        <v>1</v>
      </c>
      <c r="K26" s="20" t="s">
        <v>13</v>
      </c>
      <c r="L26" s="20"/>
      <c r="M26" s="20"/>
      <c r="N26" s="20"/>
      <c r="O26" s="20"/>
      <c r="P26" s="20"/>
      <c r="Q26" s="20"/>
      <c r="R26" s="20"/>
      <c r="S26" s="20"/>
      <c r="T26" s="20"/>
      <c r="U26" s="20" t="s">
        <v>14</v>
      </c>
    </row>
    <row r="27" spans="1:26" s="21" customFormat="1" ht="22.5" customHeight="1" thickBot="1" x14ac:dyDescent="0.25">
      <c r="A27" s="101"/>
      <c r="B27" s="101"/>
      <c r="C27" s="101"/>
      <c r="D27" s="100"/>
      <c r="E27" s="20" t="s">
        <v>15</v>
      </c>
      <c r="F27" s="20" t="s">
        <v>16</v>
      </c>
      <c r="G27" s="100"/>
      <c r="H27" s="20" t="s">
        <v>15</v>
      </c>
      <c r="I27" s="20" t="s">
        <v>16</v>
      </c>
      <c r="J27" s="100"/>
      <c r="K27" s="20" t="s">
        <v>15</v>
      </c>
      <c r="L27" s="20"/>
      <c r="M27" s="20"/>
      <c r="N27" s="20"/>
      <c r="O27" s="20"/>
      <c r="P27" s="20"/>
      <c r="Q27" s="20"/>
      <c r="R27" s="20"/>
      <c r="S27" s="20"/>
      <c r="T27" s="20"/>
      <c r="U27" s="20" t="s">
        <v>16</v>
      </c>
    </row>
    <row r="28" spans="1:26" s="4" customFormat="1" x14ac:dyDescent="0.2">
      <c r="A28" s="56">
        <v>1</v>
      </c>
      <c r="B28" s="56">
        <v>2</v>
      </c>
      <c r="C28" s="56">
        <v>3</v>
      </c>
      <c r="D28" s="57">
        <v>4</v>
      </c>
      <c r="E28" s="56">
        <v>5</v>
      </c>
      <c r="F28" s="56">
        <v>6</v>
      </c>
      <c r="G28" s="57">
        <v>7</v>
      </c>
      <c r="H28" s="56">
        <v>8</v>
      </c>
      <c r="I28" s="56">
        <v>9</v>
      </c>
      <c r="J28" s="57">
        <v>10</v>
      </c>
      <c r="K28" s="56">
        <v>11</v>
      </c>
      <c r="L28" s="56"/>
      <c r="M28" s="56"/>
      <c r="N28" s="56"/>
      <c r="O28" s="56"/>
      <c r="P28" s="56"/>
      <c r="Q28" s="56"/>
      <c r="R28" s="56"/>
      <c r="S28" s="56"/>
      <c r="T28" s="56"/>
      <c r="U28" s="56">
        <v>12</v>
      </c>
    </row>
    <row r="29" spans="1:26" s="24" customFormat="1" ht="21" customHeight="1" x14ac:dyDescent="0.2">
      <c r="A29" s="110" t="s">
        <v>42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</row>
    <row r="30" spans="1:26" s="24" customFormat="1" ht="60" x14ac:dyDescent="0.2">
      <c r="A30" s="58">
        <v>1</v>
      </c>
      <c r="B30" s="59" t="s">
        <v>43</v>
      </c>
      <c r="C30" s="60" t="s">
        <v>44</v>
      </c>
      <c r="D30" s="61">
        <v>2445.2800000000002</v>
      </c>
      <c r="E30" s="62">
        <v>2445.2800000000002</v>
      </c>
      <c r="F30" s="61"/>
      <c r="G30" s="61">
        <v>1805</v>
      </c>
      <c r="H30" s="61">
        <v>1805</v>
      </c>
      <c r="I30" s="61"/>
      <c r="J30" s="61">
        <v>23568</v>
      </c>
      <c r="K30" s="62">
        <v>23568</v>
      </c>
      <c r="L30" s="62"/>
      <c r="M30" s="62"/>
      <c r="N30" s="62"/>
      <c r="O30" s="62"/>
      <c r="P30" s="62"/>
      <c r="Q30" s="62"/>
      <c r="R30" s="62"/>
      <c r="S30" s="62"/>
      <c r="T30" s="62"/>
      <c r="U30" s="62"/>
    </row>
    <row r="31" spans="1:26" s="24" customFormat="1" ht="72" x14ac:dyDescent="0.2">
      <c r="A31" s="58">
        <v>2</v>
      </c>
      <c r="B31" s="59" t="s">
        <v>45</v>
      </c>
      <c r="C31" s="60" t="s">
        <v>46</v>
      </c>
      <c r="D31" s="61">
        <v>4866.54</v>
      </c>
      <c r="E31" s="62"/>
      <c r="F31" s="61" t="s">
        <v>47</v>
      </c>
      <c r="G31" s="61">
        <v>1054</v>
      </c>
      <c r="H31" s="61"/>
      <c r="I31" s="61" t="s">
        <v>48</v>
      </c>
      <c r="J31" s="61">
        <v>6379</v>
      </c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 t="s">
        <v>49</v>
      </c>
    </row>
    <row r="32" spans="1:26" s="24" customFormat="1" ht="72" x14ac:dyDescent="0.2">
      <c r="A32" s="58">
        <v>3</v>
      </c>
      <c r="B32" s="59" t="s">
        <v>50</v>
      </c>
      <c r="C32" s="60" t="s">
        <v>51</v>
      </c>
      <c r="D32" s="61">
        <v>2445.2800000000002</v>
      </c>
      <c r="E32" s="62">
        <v>2445.2800000000002</v>
      </c>
      <c r="F32" s="61"/>
      <c r="G32" s="61">
        <v>399</v>
      </c>
      <c r="H32" s="61">
        <v>399</v>
      </c>
      <c r="I32" s="61"/>
      <c r="J32" s="61">
        <v>5205</v>
      </c>
      <c r="K32" s="62">
        <v>5205</v>
      </c>
      <c r="L32" s="62"/>
      <c r="M32" s="62"/>
      <c r="N32" s="62"/>
      <c r="O32" s="62"/>
      <c r="P32" s="62"/>
      <c r="Q32" s="62"/>
      <c r="R32" s="62"/>
      <c r="S32" s="62"/>
      <c r="T32" s="62"/>
      <c r="U32" s="62"/>
    </row>
    <row r="33" spans="1:26" s="4" customFormat="1" ht="48" x14ac:dyDescent="0.2">
      <c r="A33" s="58">
        <v>4</v>
      </c>
      <c r="B33" s="59" t="s">
        <v>52</v>
      </c>
      <c r="C33" s="60" t="s">
        <v>53</v>
      </c>
      <c r="D33" s="61">
        <v>1431.41</v>
      </c>
      <c r="E33" s="62" t="s">
        <v>54</v>
      </c>
      <c r="F33" s="61" t="s">
        <v>55</v>
      </c>
      <c r="G33" s="61">
        <v>1145</v>
      </c>
      <c r="H33" s="61" t="s">
        <v>56</v>
      </c>
      <c r="I33" s="61" t="s">
        <v>57</v>
      </c>
      <c r="J33" s="61">
        <v>4210</v>
      </c>
      <c r="K33" s="62" t="s">
        <v>58</v>
      </c>
      <c r="L33" s="62"/>
      <c r="M33" s="62"/>
      <c r="N33" s="62"/>
      <c r="O33" s="62"/>
      <c r="P33" s="62"/>
      <c r="Q33" s="62"/>
      <c r="R33" s="62"/>
      <c r="S33" s="62"/>
      <c r="T33" s="62"/>
      <c r="U33" s="62" t="s">
        <v>59</v>
      </c>
      <c r="V33" s="24"/>
      <c r="W33" s="24"/>
      <c r="X33" s="24"/>
      <c r="Y33" s="24"/>
      <c r="Z33" s="24"/>
    </row>
    <row r="34" spans="1:26" s="4" customFormat="1" ht="84" x14ac:dyDescent="0.2">
      <c r="A34" s="58">
        <v>5</v>
      </c>
      <c r="B34" s="59" t="s">
        <v>60</v>
      </c>
      <c r="C34" s="60" t="s">
        <v>61</v>
      </c>
      <c r="D34" s="61">
        <v>921.46</v>
      </c>
      <c r="E34" s="62">
        <v>921.46</v>
      </c>
      <c r="F34" s="61"/>
      <c r="G34" s="61">
        <v>323</v>
      </c>
      <c r="H34" s="61">
        <v>323</v>
      </c>
      <c r="I34" s="61"/>
      <c r="J34" s="61">
        <v>4225</v>
      </c>
      <c r="K34" s="62">
        <v>4225</v>
      </c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24"/>
      <c r="W34" s="24"/>
      <c r="X34" s="24"/>
      <c r="Y34" s="24"/>
      <c r="Z34" s="24"/>
    </row>
    <row r="35" spans="1:26" s="4" customFormat="1" ht="48" x14ac:dyDescent="0.2">
      <c r="A35" s="58">
        <v>6</v>
      </c>
      <c r="B35" s="59" t="s">
        <v>62</v>
      </c>
      <c r="C35" s="60" t="s">
        <v>63</v>
      </c>
      <c r="D35" s="61">
        <v>117</v>
      </c>
      <c r="E35" s="62" t="s">
        <v>64</v>
      </c>
      <c r="F35" s="61"/>
      <c r="G35" s="61">
        <v>4517</v>
      </c>
      <c r="H35" s="61" t="s">
        <v>65</v>
      </c>
      <c r="I35" s="61"/>
      <c r="J35" s="61">
        <v>12991</v>
      </c>
      <c r="K35" s="62" t="s">
        <v>66</v>
      </c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24"/>
      <c r="W35" s="24"/>
      <c r="X35" s="24"/>
      <c r="Y35" s="24"/>
      <c r="Z35" s="24"/>
    </row>
    <row r="36" spans="1:26" s="4" customFormat="1" ht="72" x14ac:dyDescent="0.2">
      <c r="A36" s="58">
        <v>7</v>
      </c>
      <c r="B36" s="59" t="s">
        <v>67</v>
      </c>
      <c r="C36" s="60" t="s">
        <v>68</v>
      </c>
      <c r="D36" s="61">
        <v>367.67</v>
      </c>
      <c r="E36" s="62"/>
      <c r="F36" s="61" t="s">
        <v>69</v>
      </c>
      <c r="G36" s="61">
        <v>97</v>
      </c>
      <c r="H36" s="61"/>
      <c r="I36" s="61" t="s">
        <v>70</v>
      </c>
      <c r="J36" s="61">
        <v>797</v>
      </c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 t="s">
        <v>71</v>
      </c>
      <c r="V36" s="24"/>
      <c r="W36" s="24"/>
      <c r="X36" s="24"/>
      <c r="Y36" s="24"/>
      <c r="Z36" s="24"/>
    </row>
    <row r="37" spans="1:26" s="26" customFormat="1" ht="48" x14ac:dyDescent="0.2">
      <c r="A37" s="58">
        <v>8</v>
      </c>
      <c r="B37" s="59" t="s">
        <v>72</v>
      </c>
      <c r="C37" s="60" t="s">
        <v>73</v>
      </c>
      <c r="D37" s="61">
        <v>334.97</v>
      </c>
      <c r="E37" s="62">
        <v>135.07</v>
      </c>
      <c r="F37" s="61" t="s">
        <v>74</v>
      </c>
      <c r="G37" s="61">
        <v>1001</v>
      </c>
      <c r="H37" s="61">
        <v>403</v>
      </c>
      <c r="I37" s="61" t="s">
        <v>75</v>
      </c>
      <c r="J37" s="61">
        <v>9203</v>
      </c>
      <c r="K37" s="62">
        <v>5271</v>
      </c>
      <c r="L37" s="62"/>
      <c r="M37" s="62"/>
      <c r="N37" s="62"/>
      <c r="O37" s="62"/>
      <c r="P37" s="62"/>
      <c r="Q37" s="62"/>
      <c r="R37" s="62"/>
      <c r="S37" s="62"/>
      <c r="T37" s="62"/>
      <c r="U37" s="62" t="s">
        <v>76</v>
      </c>
      <c r="V37" s="24"/>
      <c r="W37" s="24"/>
      <c r="X37" s="24"/>
      <c r="Y37" s="24"/>
      <c r="Z37" s="24"/>
    </row>
    <row r="38" spans="1:26" ht="60" x14ac:dyDescent="0.2">
      <c r="A38" s="58">
        <v>9</v>
      </c>
      <c r="B38" s="59" t="s">
        <v>77</v>
      </c>
      <c r="C38" s="60" t="s">
        <v>78</v>
      </c>
      <c r="D38" s="61">
        <v>4.9800000000000004</v>
      </c>
      <c r="E38" s="62"/>
      <c r="F38" s="61">
        <v>4.9800000000000004</v>
      </c>
      <c r="G38" s="61">
        <v>376</v>
      </c>
      <c r="H38" s="61"/>
      <c r="I38" s="61">
        <v>376</v>
      </c>
      <c r="J38" s="61">
        <v>2748</v>
      </c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>
        <v>2748</v>
      </c>
      <c r="V38" s="24"/>
      <c r="W38" s="24"/>
      <c r="X38" s="24"/>
      <c r="Y38" s="24"/>
      <c r="Z38" s="24"/>
    </row>
    <row r="39" spans="1:26" ht="72" x14ac:dyDescent="0.2">
      <c r="A39" s="58">
        <v>10</v>
      </c>
      <c r="B39" s="59" t="s">
        <v>79</v>
      </c>
      <c r="C39" s="60" t="s">
        <v>78</v>
      </c>
      <c r="D39" s="61">
        <v>8.33</v>
      </c>
      <c r="E39" s="62"/>
      <c r="F39" s="61">
        <v>8.33</v>
      </c>
      <c r="G39" s="61">
        <v>628</v>
      </c>
      <c r="H39" s="61"/>
      <c r="I39" s="61">
        <v>628</v>
      </c>
      <c r="J39" s="61">
        <v>2951</v>
      </c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>
        <v>2951</v>
      </c>
      <c r="V39" s="24"/>
      <c r="W39" s="24"/>
      <c r="X39" s="24"/>
      <c r="Y39" s="24"/>
      <c r="Z39" s="24"/>
    </row>
    <row r="40" spans="1:26" ht="60" x14ac:dyDescent="0.2">
      <c r="A40" s="58">
        <v>11</v>
      </c>
      <c r="B40" s="59" t="s">
        <v>80</v>
      </c>
      <c r="C40" s="60" t="s">
        <v>81</v>
      </c>
      <c r="D40" s="61">
        <v>405.3</v>
      </c>
      <c r="E40" s="62" t="s">
        <v>82</v>
      </c>
      <c r="F40" s="61" t="s">
        <v>83</v>
      </c>
      <c r="G40" s="61">
        <v>52</v>
      </c>
      <c r="H40" s="61" t="s">
        <v>84</v>
      </c>
      <c r="I40" s="61" t="s">
        <v>85</v>
      </c>
      <c r="J40" s="61">
        <v>524</v>
      </c>
      <c r="K40" s="62" t="s">
        <v>86</v>
      </c>
      <c r="L40" s="62"/>
      <c r="M40" s="62"/>
      <c r="N40" s="62"/>
      <c r="O40" s="62"/>
      <c r="P40" s="62"/>
      <c r="Q40" s="62"/>
      <c r="R40" s="62"/>
      <c r="S40" s="62"/>
      <c r="T40" s="62"/>
      <c r="U40" s="62" t="s">
        <v>87</v>
      </c>
      <c r="V40" s="24"/>
      <c r="W40" s="24"/>
      <c r="X40" s="24"/>
      <c r="Y40" s="24"/>
      <c r="Z40" s="24"/>
    </row>
    <row r="41" spans="1:26" ht="36" x14ac:dyDescent="0.2">
      <c r="A41" s="58">
        <v>12</v>
      </c>
      <c r="B41" s="59" t="s">
        <v>88</v>
      </c>
      <c r="C41" s="60" t="s">
        <v>89</v>
      </c>
      <c r="D41" s="61">
        <v>66</v>
      </c>
      <c r="E41" s="62" t="s">
        <v>90</v>
      </c>
      <c r="F41" s="61"/>
      <c r="G41" s="61">
        <v>85</v>
      </c>
      <c r="H41" s="61" t="s">
        <v>91</v>
      </c>
      <c r="I41" s="61"/>
      <c r="J41" s="61">
        <v>491</v>
      </c>
      <c r="K41" s="62" t="s">
        <v>92</v>
      </c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24"/>
      <c r="W41" s="24"/>
      <c r="X41" s="24"/>
      <c r="Y41" s="24"/>
      <c r="Z41" s="24"/>
    </row>
    <row r="42" spans="1:26" ht="36" x14ac:dyDescent="0.2">
      <c r="A42" s="58">
        <v>13</v>
      </c>
      <c r="B42" s="59" t="s">
        <v>93</v>
      </c>
      <c r="C42" s="60" t="s">
        <v>94</v>
      </c>
      <c r="D42" s="61">
        <v>1232.94</v>
      </c>
      <c r="E42" s="62" t="s">
        <v>95</v>
      </c>
      <c r="F42" s="61"/>
      <c r="G42" s="61">
        <v>12</v>
      </c>
      <c r="H42" s="61" t="s">
        <v>96</v>
      </c>
      <c r="I42" s="61"/>
      <c r="J42" s="61">
        <v>133</v>
      </c>
      <c r="K42" s="62" t="s">
        <v>97</v>
      </c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24"/>
      <c r="W42" s="24"/>
      <c r="X42" s="24"/>
      <c r="Y42" s="24"/>
      <c r="Z42" s="24"/>
    </row>
    <row r="43" spans="1:26" ht="36" x14ac:dyDescent="0.2">
      <c r="A43" s="63">
        <v>14</v>
      </c>
      <c r="B43" s="64" t="s">
        <v>98</v>
      </c>
      <c r="C43" s="65">
        <v>1</v>
      </c>
      <c r="D43" s="66">
        <v>99.9</v>
      </c>
      <c r="E43" s="67" t="s">
        <v>99</v>
      </c>
      <c r="F43" s="66"/>
      <c r="G43" s="66">
        <v>100</v>
      </c>
      <c r="H43" s="66" t="s">
        <v>100</v>
      </c>
      <c r="I43" s="66"/>
      <c r="J43" s="66">
        <v>311</v>
      </c>
      <c r="K43" s="67" t="s">
        <v>101</v>
      </c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24"/>
      <c r="W43" s="24"/>
      <c r="X43" s="24"/>
      <c r="Y43" s="24"/>
      <c r="Z43" s="24"/>
    </row>
    <row r="44" spans="1:26" ht="21" customHeight="1" x14ac:dyDescent="0.2">
      <c r="A44" s="110" t="s">
        <v>102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24"/>
      <c r="W44" s="24"/>
      <c r="X44" s="24"/>
      <c r="Y44" s="24"/>
      <c r="Z44" s="24"/>
    </row>
    <row r="45" spans="1:26" ht="17.850000000000001" customHeight="1" x14ac:dyDescent="0.2">
      <c r="A45" s="112" t="s">
        <v>103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24"/>
      <c r="W45" s="24"/>
      <c r="X45" s="24"/>
      <c r="Y45" s="24"/>
      <c r="Z45" s="24"/>
    </row>
    <row r="46" spans="1:26" ht="60" x14ac:dyDescent="0.2">
      <c r="A46" s="58">
        <v>15</v>
      </c>
      <c r="B46" s="59" t="s">
        <v>104</v>
      </c>
      <c r="C46" s="60" t="s">
        <v>105</v>
      </c>
      <c r="D46" s="61">
        <v>11.42</v>
      </c>
      <c r="E46" s="62">
        <v>11.42</v>
      </c>
      <c r="F46" s="61"/>
      <c r="G46" s="61">
        <v>10</v>
      </c>
      <c r="H46" s="61">
        <v>10</v>
      </c>
      <c r="I46" s="61"/>
      <c r="J46" s="61">
        <v>133</v>
      </c>
      <c r="K46" s="62">
        <v>133</v>
      </c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24"/>
      <c r="W46" s="24"/>
      <c r="X46" s="24"/>
      <c r="Y46" s="24"/>
      <c r="Z46" s="24"/>
    </row>
    <row r="47" spans="1:26" ht="48" x14ac:dyDescent="0.2">
      <c r="A47" s="58">
        <v>16</v>
      </c>
      <c r="B47" s="59" t="s">
        <v>106</v>
      </c>
      <c r="C47" s="60" t="s">
        <v>107</v>
      </c>
      <c r="D47" s="61">
        <v>35.630000000000003</v>
      </c>
      <c r="E47" s="62" t="s">
        <v>108</v>
      </c>
      <c r="F47" s="61"/>
      <c r="G47" s="61">
        <v>3253</v>
      </c>
      <c r="H47" s="61" t="s">
        <v>109</v>
      </c>
      <c r="I47" s="61"/>
      <c r="J47" s="61">
        <v>20363</v>
      </c>
      <c r="K47" s="62" t="s">
        <v>110</v>
      </c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24"/>
      <c r="W47" s="24"/>
      <c r="X47" s="24"/>
      <c r="Y47" s="24"/>
      <c r="Z47" s="24"/>
    </row>
    <row r="48" spans="1:26" ht="72" x14ac:dyDescent="0.2">
      <c r="A48" s="58">
        <v>17</v>
      </c>
      <c r="B48" s="59" t="s">
        <v>111</v>
      </c>
      <c r="C48" s="60">
        <v>1</v>
      </c>
      <c r="D48" s="61">
        <v>212.58</v>
      </c>
      <c r="E48" s="62" t="s">
        <v>112</v>
      </c>
      <c r="F48" s="61">
        <v>15.14</v>
      </c>
      <c r="G48" s="61">
        <v>213</v>
      </c>
      <c r="H48" s="61" t="s">
        <v>113</v>
      </c>
      <c r="I48" s="61">
        <v>15</v>
      </c>
      <c r="J48" s="61">
        <v>639</v>
      </c>
      <c r="K48" s="62" t="s">
        <v>114</v>
      </c>
      <c r="L48" s="62"/>
      <c r="M48" s="62"/>
      <c r="N48" s="62"/>
      <c r="O48" s="62"/>
      <c r="P48" s="62"/>
      <c r="Q48" s="62"/>
      <c r="R48" s="62"/>
      <c r="S48" s="62"/>
      <c r="T48" s="62"/>
      <c r="U48" s="62">
        <v>47</v>
      </c>
      <c r="V48" s="24"/>
      <c r="W48" s="24"/>
      <c r="X48" s="24"/>
      <c r="Y48" s="24"/>
      <c r="Z48" s="24"/>
    </row>
    <row r="49" spans="1:26" ht="36" x14ac:dyDescent="0.2">
      <c r="A49" s="58">
        <v>18</v>
      </c>
      <c r="B49" s="59" t="s">
        <v>115</v>
      </c>
      <c r="C49" s="60">
        <v>1</v>
      </c>
      <c r="D49" s="61">
        <v>385</v>
      </c>
      <c r="E49" s="62" t="s">
        <v>116</v>
      </c>
      <c r="F49" s="61"/>
      <c r="G49" s="61">
        <v>385</v>
      </c>
      <c r="H49" s="61" t="s">
        <v>116</v>
      </c>
      <c r="I49" s="61"/>
      <c r="J49" s="61">
        <v>569</v>
      </c>
      <c r="K49" s="62" t="s">
        <v>117</v>
      </c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24"/>
      <c r="W49" s="24"/>
      <c r="X49" s="24"/>
      <c r="Y49" s="24"/>
      <c r="Z49" s="24"/>
    </row>
    <row r="50" spans="1:26" ht="60" x14ac:dyDescent="0.2">
      <c r="A50" s="58">
        <v>19</v>
      </c>
      <c r="B50" s="59" t="s">
        <v>118</v>
      </c>
      <c r="C50" s="60">
        <v>2</v>
      </c>
      <c r="D50" s="61">
        <v>39.58</v>
      </c>
      <c r="E50" s="62" t="s">
        <v>119</v>
      </c>
      <c r="F50" s="61">
        <v>15.14</v>
      </c>
      <c r="G50" s="61">
        <v>79</v>
      </c>
      <c r="H50" s="61" t="s">
        <v>120</v>
      </c>
      <c r="I50" s="61">
        <v>30</v>
      </c>
      <c r="J50" s="61">
        <v>595</v>
      </c>
      <c r="K50" s="62" t="s">
        <v>121</v>
      </c>
      <c r="L50" s="62"/>
      <c r="M50" s="62"/>
      <c r="N50" s="62"/>
      <c r="O50" s="62"/>
      <c r="P50" s="62"/>
      <c r="Q50" s="62"/>
      <c r="R50" s="62"/>
      <c r="S50" s="62"/>
      <c r="T50" s="62"/>
      <c r="U50" s="62">
        <v>95</v>
      </c>
      <c r="V50" s="24"/>
      <c r="W50" s="24"/>
      <c r="X50" s="24"/>
      <c r="Y50" s="24"/>
      <c r="Z50" s="24"/>
    </row>
    <row r="51" spans="1:26" ht="60" x14ac:dyDescent="0.2">
      <c r="A51" s="58">
        <v>20</v>
      </c>
      <c r="B51" s="59" t="s">
        <v>122</v>
      </c>
      <c r="C51" s="60">
        <v>2</v>
      </c>
      <c r="D51" s="61">
        <v>159.35</v>
      </c>
      <c r="E51" s="62" t="s">
        <v>123</v>
      </c>
      <c r="F51" s="61"/>
      <c r="G51" s="61">
        <v>319</v>
      </c>
      <c r="H51" s="61" t="s">
        <v>124</v>
      </c>
      <c r="I51" s="61"/>
      <c r="J51" s="61">
        <v>1995</v>
      </c>
      <c r="K51" s="62" t="s">
        <v>125</v>
      </c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24"/>
      <c r="W51" s="24"/>
      <c r="X51" s="24"/>
      <c r="Y51" s="24"/>
      <c r="Z51" s="24"/>
    </row>
    <row r="52" spans="1:26" ht="84" x14ac:dyDescent="0.2">
      <c r="A52" s="58">
        <v>21</v>
      </c>
      <c r="B52" s="59" t="s">
        <v>126</v>
      </c>
      <c r="C52" s="60">
        <v>1</v>
      </c>
      <c r="D52" s="61">
        <v>24.94</v>
      </c>
      <c r="E52" s="62" t="s">
        <v>127</v>
      </c>
      <c r="F52" s="61">
        <v>9.2100000000000009</v>
      </c>
      <c r="G52" s="61">
        <v>25</v>
      </c>
      <c r="H52" s="61" t="s">
        <v>128</v>
      </c>
      <c r="I52" s="61">
        <v>9</v>
      </c>
      <c r="J52" s="61">
        <v>205</v>
      </c>
      <c r="K52" s="62" t="s">
        <v>129</v>
      </c>
      <c r="L52" s="62"/>
      <c r="M52" s="62"/>
      <c r="N52" s="62"/>
      <c r="O52" s="62"/>
      <c r="P52" s="62"/>
      <c r="Q52" s="62"/>
      <c r="R52" s="62"/>
      <c r="S52" s="62"/>
      <c r="T52" s="62"/>
      <c r="U52" s="62">
        <v>28</v>
      </c>
      <c r="V52" s="24"/>
      <c r="W52" s="24"/>
      <c r="X52" s="24"/>
      <c r="Y52" s="24"/>
      <c r="Z52" s="24"/>
    </row>
    <row r="53" spans="1:26" ht="48" x14ac:dyDescent="0.2">
      <c r="A53" s="58">
        <v>22</v>
      </c>
      <c r="B53" s="59" t="s">
        <v>130</v>
      </c>
      <c r="C53" s="60">
        <v>1</v>
      </c>
      <c r="D53" s="61">
        <v>666.46</v>
      </c>
      <c r="E53" s="62" t="s">
        <v>131</v>
      </c>
      <c r="F53" s="61"/>
      <c r="G53" s="61">
        <v>666</v>
      </c>
      <c r="H53" s="61" t="s">
        <v>132</v>
      </c>
      <c r="I53" s="61"/>
      <c r="J53" s="61">
        <v>1890</v>
      </c>
      <c r="K53" s="62" t="s">
        <v>133</v>
      </c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24"/>
      <c r="W53" s="24"/>
      <c r="X53" s="24"/>
      <c r="Y53" s="24"/>
      <c r="Z53" s="24"/>
    </row>
    <row r="54" spans="1:26" ht="72" x14ac:dyDescent="0.2">
      <c r="A54" s="58">
        <v>23</v>
      </c>
      <c r="B54" s="59" t="s">
        <v>134</v>
      </c>
      <c r="C54" s="60">
        <v>1</v>
      </c>
      <c r="D54" s="61">
        <v>212.27</v>
      </c>
      <c r="E54" s="62" t="s">
        <v>135</v>
      </c>
      <c r="F54" s="61">
        <v>16.07</v>
      </c>
      <c r="G54" s="61">
        <v>212</v>
      </c>
      <c r="H54" s="61" t="s">
        <v>136</v>
      </c>
      <c r="I54" s="61">
        <v>16</v>
      </c>
      <c r="J54" s="61">
        <v>608</v>
      </c>
      <c r="K54" s="62" t="s">
        <v>137</v>
      </c>
      <c r="L54" s="62"/>
      <c r="M54" s="62"/>
      <c r="N54" s="62"/>
      <c r="O54" s="62"/>
      <c r="P54" s="62"/>
      <c r="Q54" s="62"/>
      <c r="R54" s="62"/>
      <c r="S54" s="62"/>
      <c r="T54" s="62"/>
      <c r="U54" s="62">
        <v>51</v>
      </c>
      <c r="V54" s="24"/>
      <c r="W54" s="24"/>
      <c r="X54" s="24"/>
      <c r="Y54" s="24"/>
      <c r="Z54" s="24"/>
    </row>
    <row r="55" spans="1:26" ht="72" x14ac:dyDescent="0.2">
      <c r="A55" s="58">
        <v>24</v>
      </c>
      <c r="B55" s="59" t="s">
        <v>138</v>
      </c>
      <c r="C55" s="60" t="s">
        <v>139</v>
      </c>
      <c r="D55" s="61">
        <v>504.31</v>
      </c>
      <c r="E55" s="62" t="s">
        <v>140</v>
      </c>
      <c r="F55" s="61" t="s">
        <v>141</v>
      </c>
      <c r="G55" s="61">
        <v>47</v>
      </c>
      <c r="H55" s="61" t="s">
        <v>142</v>
      </c>
      <c r="I55" s="61" t="s">
        <v>143</v>
      </c>
      <c r="J55" s="61">
        <v>320</v>
      </c>
      <c r="K55" s="62">
        <v>107</v>
      </c>
      <c r="L55" s="62"/>
      <c r="M55" s="62"/>
      <c r="N55" s="62"/>
      <c r="O55" s="62"/>
      <c r="P55" s="62"/>
      <c r="Q55" s="62"/>
      <c r="R55" s="62"/>
      <c r="S55" s="62"/>
      <c r="T55" s="62"/>
      <c r="U55" s="62" t="s">
        <v>144</v>
      </c>
      <c r="V55" s="24"/>
      <c r="W55" s="24"/>
      <c r="X55" s="24"/>
      <c r="Y55" s="24"/>
      <c r="Z55" s="24"/>
    </row>
    <row r="56" spans="1:26" ht="36" x14ac:dyDescent="0.2">
      <c r="A56" s="58">
        <v>25</v>
      </c>
      <c r="B56" s="59" t="s">
        <v>145</v>
      </c>
      <c r="C56" s="60">
        <v>93.5</v>
      </c>
      <c r="D56" s="61">
        <v>0.3</v>
      </c>
      <c r="E56" s="62" t="s">
        <v>146</v>
      </c>
      <c r="F56" s="61"/>
      <c r="G56" s="61">
        <v>28</v>
      </c>
      <c r="H56" s="61" t="s">
        <v>147</v>
      </c>
      <c r="I56" s="61"/>
      <c r="J56" s="61">
        <v>108</v>
      </c>
      <c r="K56" s="62" t="s">
        <v>148</v>
      </c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24"/>
      <c r="W56" s="24"/>
      <c r="X56" s="24"/>
      <c r="Y56" s="24"/>
      <c r="Z56" s="24"/>
    </row>
    <row r="57" spans="1:26" ht="17.850000000000001" customHeight="1" x14ac:dyDescent="0.2">
      <c r="A57" s="112" t="s">
        <v>149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24"/>
      <c r="W57" s="24"/>
      <c r="X57" s="24"/>
      <c r="Y57" s="24"/>
      <c r="Z57" s="24"/>
    </row>
    <row r="58" spans="1:26" ht="36" x14ac:dyDescent="0.2">
      <c r="A58" s="58">
        <v>26</v>
      </c>
      <c r="B58" s="59" t="s">
        <v>150</v>
      </c>
      <c r="C58" s="60" t="s">
        <v>151</v>
      </c>
      <c r="D58" s="61">
        <v>2182.5500000000002</v>
      </c>
      <c r="E58" s="62" t="s">
        <v>152</v>
      </c>
      <c r="F58" s="61">
        <v>45.19</v>
      </c>
      <c r="G58" s="61">
        <v>450</v>
      </c>
      <c r="H58" s="61" t="s">
        <v>153</v>
      </c>
      <c r="I58" s="61">
        <v>9</v>
      </c>
      <c r="J58" s="61">
        <v>4128</v>
      </c>
      <c r="K58" s="62" t="s">
        <v>154</v>
      </c>
      <c r="L58" s="62"/>
      <c r="M58" s="62"/>
      <c r="N58" s="62"/>
      <c r="O58" s="62"/>
      <c r="P58" s="62"/>
      <c r="Q58" s="62"/>
      <c r="R58" s="62"/>
      <c r="S58" s="62"/>
      <c r="T58" s="62"/>
      <c r="U58" s="62">
        <v>49</v>
      </c>
      <c r="V58" s="24"/>
      <c r="W58" s="24"/>
      <c r="X58" s="24"/>
      <c r="Y58" s="24"/>
      <c r="Z58" s="24"/>
    </row>
    <row r="59" spans="1:26" ht="48" x14ac:dyDescent="0.2">
      <c r="A59" s="58">
        <v>27</v>
      </c>
      <c r="B59" s="59" t="s">
        <v>155</v>
      </c>
      <c r="C59" s="60">
        <v>20.6</v>
      </c>
      <c r="D59" s="61">
        <v>105.67</v>
      </c>
      <c r="E59" s="62" t="s">
        <v>156</v>
      </c>
      <c r="F59" s="61"/>
      <c r="G59" s="61">
        <v>2177</v>
      </c>
      <c r="H59" s="61" t="s">
        <v>157</v>
      </c>
      <c r="I59" s="61"/>
      <c r="J59" s="61">
        <v>13627</v>
      </c>
      <c r="K59" s="62" t="s">
        <v>158</v>
      </c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24"/>
      <c r="W59" s="24"/>
      <c r="X59" s="24"/>
      <c r="Y59" s="24"/>
      <c r="Z59" s="24"/>
    </row>
    <row r="60" spans="1:26" ht="48" x14ac:dyDescent="0.2">
      <c r="A60" s="63">
        <v>28</v>
      </c>
      <c r="B60" s="64" t="s">
        <v>159</v>
      </c>
      <c r="C60" s="65">
        <v>1</v>
      </c>
      <c r="D60" s="66">
        <v>184.38</v>
      </c>
      <c r="E60" s="67" t="s">
        <v>160</v>
      </c>
      <c r="F60" s="66">
        <v>15.81</v>
      </c>
      <c r="G60" s="66">
        <v>184</v>
      </c>
      <c r="H60" s="66" t="s">
        <v>161</v>
      </c>
      <c r="I60" s="66">
        <v>16</v>
      </c>
      <c r="J60" s="66">
        <v>914</v>
      </c>
      <c r="K60" s="67" t="s">
        <v>162</v>
      </c>
      <c r="L60" s="67"/>
      <c r="M60" s="67"/>
      <c r="N60" s="67"/>
      <c r="O60" s="67"/>
      <c r="P60" s="67"/>
      <c r="Q60" s="67"/>
      <c r="R60" s="67"/>
      <c r="S60" s="67"/>
      <c r="T60" s="67"/>
      <c r="U60" s="67">
        <v>56</v>
      </c>
      <c r="V60" s="24"/>
      <c r="W60" s="24"/>
      <c r="X60" s="24"/>
      <c r="Y60" s="24"/>
      <c r="Z60" s="24"/>
    </row>
    <row r="61" spans="1:26" ht="21" customHeight="1" x14ac:dyDescent="0.2">
      <c r="A61" s="110" t="s">
        <v>163</v>
      </c>
      <c r="B61" s="111"/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V61" s="24"/>
      <c r="W61" s="24"/>
      <c r="X61" s="24"/>
      <c r="Y61" s="24"/>
      <c r="Z61" s="24"/>
    </row>
    <row r="62" spans="1:26" ht="17.850000000000001" customHeight="1" x14ac:dyDescent="0.2">
      <c r="A62" s="112" t="s">
        <v>164</v>
      </c>
      <c r="B62" s="113"/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  <c r="V62" s="24"/>
      <c r="W62" s="24"/>
      <c r="X62" s="24"/>
      <c r="Y62" s="24"/>
      <c r="Z62" s="24"/>
    </row>
    <row r="63" spans="1:26" ht="72" x14ac:dyDescent="0.2">
      <c r="A63" s="58">
        <v>29</v>
      </c>
      <c r="B63" s="59" t="s">
        <v>165</v>
      </c>
      <c r="C63" s="60" t="s">
        <v>166</v>
      </c>
      <c r="D63" s="61">
        <v>1151.8</v>
      </c>
      <c r="E63" s="62" t="s">
        <v>167</v>
      </c>
      <c r="F63" s="61" t="s">
        <v>168</v>
      </c>
      <c r="G63" s="61">
        <v>25</v>
      </c>
      <c r="H63" s="61">
        <v>5</v>
      </c>
      <c r="I63" s="61" t="s">
        <v>169</v>
      </c>
      <c r="J63" s="61">
        <v>182</v>
      </c>
      <c r="K63" s="62">
        <v>66</v>
      </c>
      <c r="L63" s="62"/>
      <c r="M63" s="62"/>
      <c r="N63" s="62"/>
      <c r="O63" s="62"/>
      <c r="P63" s="62"/>
      <c r="Q63" s="62"/>
      <c r="R63" s="62"/>
      <c r="S63" s="62"/>
      <c r="T63" s="62"/>
      <c r="U63" s="62" t="s">
        <v>170</v>
      </c>
      <c r="V63" s="24"/>
      <c r="W63" s="24"/>
      <c r="X63" s="24"/>
      <c r="Y63" s="24"/>
      <c r="Z63" s="24"/>
    </row>
    <row r="64" spans="1:26" ht="120" x14ac:dyDescent="0.2">
      <c r="A64" s="58">
        <v>30</v>
      </c>
      <c r="B64" s="59" t="s">
        <v>171</v>
      </c>
      <c r="C64" s="60" t="s">
        <v>172</v>
      </c>
      <c r="D64" s="61">
        <v>55.14</v>
      </c>
      <c r="E64" s="62" t="s">
        <v>173</v>
      </c>
      <c r="F64" s="61"/>
      <c r="G64" s="61">
        <v>123</v>
      </c>
      <c r="H64" s="61" t="s">
        <v>174</v>
      </c>
      <c r="I64" s="61"/>
      <c r="J64" s="61">
        <v>767</v>
      </c>
      <c r="K64" s="62" t="s">
        <v>175</v>
      </c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24"/>
      <c r="W64" s="24"/>
      <c r="X64" s="24"/>
      <c r="Y64" s="24"/>
      <c r="Z64" s="24"/>
    </row>
    <row r="65" spans="1:26" ht="72" x14ac:dyDescent="0.2">
      <c r="A65" s="58">
        <v>31</v>
      </c>
      <c r="B65" s="59" t="s">
        <v>176</v>
      </c>
      <c r="C65" s="60" t="s">
        <v>177</v>
      </c>
      <c r="D65" s="61">
        <v>292.24</v>
      </c>
      <c r="E65" s="62" t="s">
        <v>178</v>
      </c>
      <c r="F65" s="61" t="s">
        <v>179</v>
      </c>
      <c r="G65" s="61">
        <v>116</v>
      </c>
      <c r="H65" s="61" t="s">
        <v>180</v>
      </c>
      <c r="I65" s="61" t="s">
        <v>181</v>
      </c>
      <c r="J65" s="61">
        <v>532</v>
      </c>
      <c r="K65" s="62" t="s">
        <v>182</v>
      </c>
      <c r="L65" s="62"/>
      <c r="M65" s="62"/>
      <c r="N65" s="62"/>
      <c r="O65" s="62"/>
      <c r="P65" s="62"/>
      <c r="Q65" s="62"/>
      <c r="R65" s="62"/>
      <c r="S65" s="62"/>
      <c r="T65" s="62"/>
      <c r="U65" s="62" t="s">
        <v>183</v>
      </c>
      <c r="V65" s="24"/>
      <c r="W65" s="24"/>
      <c r="X65" s="24"/>
      <c r="Y65" s="24"/>
      <c r="Z65" s="24"/>
    </row>
    <row r="66" spans="1:26" ht="17.850000000000001" customHeight="1" x14ac:dyDescent="0.2">
      <c r="A66" s="112" t="s">
        <v>184</v>
      </c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24"/>
      <c r="W66" s="24"/>
      <c r="X66" s="24"/>
      <c r="Y66" s="24"/>
      <c r="Z66" s="24"/>
    </row>
    <row r="67" spans="1:26" ht="120" x14ac:dyDescent="0.2">
      <c r="A67" s="58">
        <v>32</v>
      </c>
      <c r="B67" s="59" t="s">
        <v>185</v>
      </c>
      <c r="C67" s="60">
        <v>0.6</v>
      </c>
      <c r="D67" s="61">
        <v>125.17</v>
      </c>
      <c r="E67" s="62" t="s">
        <v>186</v>
      </c>
      <c r="F67" s="61"/>
      <c r="G67" s="61">
        <v>75</v>
      </c>
      <c r="H67" s="61" t="s">
        <v>187</v>
      </c>
      <c r="I67" s="61"/>
      <c r="J67" s="61">
        <v>470</v>
      </c>
      <c r="K67" s="62" t="s">
        <v>188</v>
      </c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24"/>
      <c r="W67" s="24"/>
      <c r="X67" s="24"/>
      <c r="Y67" s="24"/>
      <c r="Z67" s="24"/>
    </row>
    <row r="68" spans="1:26" ht="48" x14ac:dyDescent="0.2">
      <c r="A68" s="58">
        <v>33</v>
      </c>
      <c r="B68" s="59" t="s">
        <v>189</v>
      </c>
      <c r="C68" s="60">
        <v>6.0000000000000001E-3</v>
      </c>
      <c r="D68" s="61">
        <v>2182.5500000000002</v>
      </c>
      <c r="E68" s="62" t="s">
        <v>152</v>
      </c>
      <c r="F68" s="61">
        <v>45.19</v>
      </c>
      <c r="G68" s="61">
        <v>13</v>
      </c>
      <c r="H68" s="61" t="s">
        <v>190</v>
      </c>
      <c r="I68" s="61"/>
      <c r="J68" s="61">
        <v>120</v>
      </c>
      <c r="K68" s="62" t="s">
        <v>191</v>
      </c>
      <c r="L68" s="62"/>
      <c r="M68" s="62"/>
      <c r="N68" s="62"/>
      <c r="O68" s="62"/>
      <c r="P68" s="62"/>
      <c r="Q68" s="62"/>
      <c r="R68" s="62"/>
      <c r="S68" s="62"/>
      <c r="T68" s="62"/>
      <c r="U68" s="62">
        <v>1</v>
      </c>
      <c r="V68" s="24"/>
      <c r="W68" s="24"/>
      <c r="X68" s="24"/>
      <c r="Y68" s="24"/>
      <c r="Z68" s="24"/>
    </row>
    <row r="69" spans="1:26" ht="72" x14ac:dyDescent="0.2">
      <c r="A69" s="58">
        <v>34</v>
      </c>
      <c r="B69" s="59" t="s">
        <v>176</v>
      </c>
      <c r="C69" s="60">
        <v>0.2</v>
      </c>
      <c r="D69" s="61">
        <v>292.24</v>
      </c>
      <c r="E69" s="62" t="s">
        <v>178</v>
      </c>
      <c r="F69" s="61" t="s">
        <v>179</v>
      </c>
      <c r="G69" s="61">
        <v>58</v>
      </c>
      <c r="H69" s="61" t="s">
        <v>192</v>
      </c>
      <c r="I69" s="61" t="s">
        <v>193</v>
      </c>
      <c r="J69" s="61">
        <v>268</v>
      </c>
      <c r="K69" s="62" t="s">
        <v>194</v>
      </c>
      <c r="L69" s="62"/>
      <c r="M69" s="62"/>
      <c r="N69" s="62"/>
      <c r="O69" s="62"/>
      <c r="P69" s="62"/>
      <c r="Q69" s="62"/>
      <c r="R69" s="62"/>
      <c r="S69" s="62"/>
      <c r="T69" s="62"/>
      <c r="U69" s="62" t="s">
        <v>195</v>
      </c>
      <c r="V69" s="24"/>
      <c r="W69" s="24"/>
      <c r="X69" s="24"/>
      <c r="Y69" s="24"/>
      <c r="Z69" s="24"/>
    </row>
    <row r="70" spans="1:26" ht="48" x14ac:dyDescent="0.2">
      <c r="A70" s="58">
        <v>35</v>
      </c>
      <c r="B70" s="59" t="s">
        <v>196</v>
      </c>
      <c r="C70" s="60">
        <v>1</v>
      </c>
      <c r="D70" s="61">
        <v>62.45</v>
      </c>
      <c r="E70" s="62" t="s">
        <v>197</v>
      </c>
      <c r="F70" s="61">
        <v>14.37</v>
      </c>
      <c r="G70" s="61">
        <v>62</v>
      </c>
      <c r="H70" s="61" t="s">
        <v>198</v>
      </c>
      <c r="I70" s="61">
        <v>14</v>
      </c>
      <c r="J70" s="61">
        <v>343</v>
      </c>
      <c r="K70" s="62" t="s">
        <v>199</v>
      </c>
      <c r="L70" s="62"/>
      <c r="M70" s="62"/>
      <c r="N70" s="62"/>
      <c r="O70" s="62"/>
      <c r="P70" s="62"/>
      <c r="Q70" s="62"/>
      <c r="R70" s="62"/>
      <c r="S70" s="62"/>
      <c r="T70" s="62"/>
      <c r="U70" s="62">
        <v>51</v>
      </c>
      <c r="V70" s="24"/>
      <c r="W70" s="24"/>
      <c r="X70" s="24"/>
      <c r="Y70" s="24"/>
      <c r="Z70" s="24"/>
    </row>
    <row r="71" spans="1:26" ht="60" x14ac:dyDescent="0.2">
      <c r="A71" s="58">
        <v>36</v>
      </c>
      <c r="B71" s="59" t="s">
        <v>200</v>
      </c>
      <c r="C71" s="60" t="s">
        <v>201</v>
      </c>
      <c r="D71" s="61">
        <v>2025.21</v>
      </c>
      <c r="E71" s="62" t="s">
        <v>202</v>
      </c>
      <c r="F71" s="61" t="s">
        <v>203</v>
      </c>
      <c r="G71" s="61">
        <v>24</v>
      </c>
      <c r="H71" s="61" t="s">
        <v>204</v>
      </c>
      <c r="I71" s="61" t="s">
        <v>205</v>
      </c>
      <c r="J71" s="61">
        <v>156</v>
      </c>
      <c r="K71" s="62" t="s">
        <v>206</v>
      </c>
      <c r="L71" s="62"/>
      <c r="M71" s="62"/>
      <c r="N71" s="62"/>
      <c r="O71" s="62"/>
      <c r="P71" s="62"/>
      <c r="Q71" s="62"/>
      <c r="R71" s="62"/>
      <c r="S71" s="62"/>
      <c r="T71" s="62"/>
      <c r="U71" s="62" t="s">
        <v>207</v>
      </c>
      <c r="V71" s="24"/>
      <c r="W71" s="24"/>
      <c r="X71" s="24"/>
      <c r="Y71" s="24"/>
      <c r="Z71" s="24"/>
    </row>
    <row r="72" spans="1:26" ht="120" x14ac:dyDescent="0.2">
      <c r="A72" s="58">
        <v>37</v>
      </c>
      <c r="B72" s="59" t="s">
        <v>208</v>
      </c>
      <c r="C72" s="60" t="s">
        <v>209</v>
      </c>
      <c r="D72" s="61">
        <v>55.14</v>
      </c>
      <c r="E72" s="62" t="s">
        <v>173</v>
      </c>
      <c r="F72" s="61"/>
      <c r="G72" s="61">
        <v>67</v>
      </c>
      <c r="H72" s="61" t="s">
        <v>210</v>
      </c>
      <c r="I72" s="61"/>
      <c r="J72" s="61">
        <v>418</v>
      </c>
      <c r="K72" s="62" t="s">
        <v>211</v>
      </c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24"/>
      <c r="W72" s="24"/>
      <c r="X72" s="24"/>
      <c r="Y72" s="24"/>
      <c r="Z72" s="24"/>
    </row>
    <row r="73" spans="1:26" ht="60" x14ac:dyDescent="0.2">
      <c r="A73" s="58">
        <v>38</v>
      </c>
      <c r="B73" s="59" t="s">
        <v>212</v>
      </c>
      <c r="C73" s="60" t="s">
        <v>213</v>
      </c>
      <c r="D73" s="61">
        <v>31686.43</v>
      </c>
      <c r="E73" s="62" t="s">
        <v>214</v>
      </c>
      <c r="F73" s="61" t="s">
        <v>215</v>
      </c>
      <c r="G73" s="61">
        <v>19</v>
      </c>
      <c r="H73" s="61" t="s">
        <v>216</v>
      </c>
      <c r="I73" s="61" t="s">
        <v>217</v>
      </c>
      <c r="J73" s="61">
        <v>158</v>
      </c>
      <c r="K73" s="62" t="s">
        <v>218</v>
      </c>
      <c r="L73" s="62"/>
      <c r="M73" s="62"/>
      <c r="N73" s="62"/>
      <c r="O73" s="62"/>
      <c r="P73" s="62"/>
      <c r="Q73" s="62"/>
      <c r="R73" s="62"/>
      <c r="S73" s="62"/>
      <c r="T73" s="62"/>
      <c r="U73" s="62" t="s">
        <v>219</v>
      </c>
      <c r="V73" s="24"/>
      <c r="W73" s="24"/>
      <c r="X73" s="24"/>
      <c r="Y73" s="24"/>
      <c r="Z73" s="24"/>
    </row>
    <row r="74" spans="1:26" ht="48" x14ac:dyDescent="0.2">
      <c r="A74" s="58">
        <v>39</v>
      </c>
      <c r="B74" s="59" t="s">
        <v>220</v>
      </c>
      <c r="C74" s="60" t="s">
        <v>221</v>
      </c>
      <c r="D74" s="61">
        <v>663.96</v>
      </c>
      <c r="E74" s="62" t="s">
        <v>222</v>
      </c>
      <c r="F74" s="61" t="s">
        <v>223</v>
      </c>
      <c r="G74" s="61">
        <v>1</v>
      </c>
      <c r="H74" s="61" t="s">
        <v>224</v>
      </c>
      <c r="I74" s="61"/>
      <c r="J74" s="61">
        <v>8</v>
      </c>
      <c r="K74" s="62" t="s">
        <v>225</v>
      </c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24"/>
      <c r="W74" s="24"/>
      <c r="X74" s="24"/>
      <c r="Y74" s="24"/>
      <c r="Z74" s="24"/>
    </row>
    <row r="75" spans="1:26" ht="48" x14ac:dyDescent="0.2">
      <c r="A75" s="58">
        <v>40</v>
      </c>
      <c r="B75" s="59" t="s">
        <v>226</v>
      </c>
      <c r="C75" s="60" t="s">
        <v>221</v>
      </c>
      <c r="D75" s="61">
        <v>878.42</v>
      </c>
      <c r="E75" s="62" t="s">
        <v>227</v>
      </c>
      <c r="F75" s="61" t="s">
        <v>228</v>
      </c>
      <c r="G75" s="61">
        <v>2</v>
      </c>
      <c r="H75" s="61" t="s">
        <v>229</v>
      </c>
      <c r="I75" s="61"/>
      <c r="J75" s="61">
        <v>9</v>
      </c>
      <c r="K75" s="62" t="s">
        <v>230</v>
      </c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24"/>
      <c r="W75" s="24"/>
      <c r="X75" s="24"/>
      <c r="Y75" s="24"/>
      <c r="Z75" s="24"/>
    </row>
    <row r="76" spans="1:26" ht="48" x14ac:dyDescent="0.2">
      <c r="A76" s="58">
        <v>41</v>
      </c>
      <c r="B76" s="59" t="s">
        <v>231</v>
      </c>
      <c r="C76" s="60">
        <v>0.01</v>
      </c>
      <c r="D76" s="61">
        <v>3659.44</v>
      </c>
      <c r="E76" s="62" t="s">
        <v>232</v>
      </c>
      <c r="F76" s="61">
        <v>430.27</v>
      </c>
      <c r="G76" s="61">
        <v>37</v>
      </c>
      <c r="H76" s="61" t="s">
        <v>233</v>
      </c>
      <c r="I76" s="61">
        <v>4</v>
      </c>
      <c r="J76" s="61">
        <v>395</v>
      </c>
      <c r="K76" s="62" t="s">
        <v>234</v>
      </c>
      <c r="L76" s="62"/>
      <c r="M76" s="62"/>
      <c r="N76" s="62"/>
      <c r="O76" s="62"/>
      <c r="P76" s="62"/>
      <c r="Q76" s="62"/>
      <c r="R76" s="62"/>
      <c r="S76" s="62"/>
      <c r="T76" s="62"/>
      <c r="U76" s="62">
        <v>25</v>
      </c>
      <c r="V76" s="24"/>
      <c r="W76" s="24"/>
      <c r="X76" s="24"/>
      <c r="Y76" s="24"/>
      <c r="Z76" s="24"/>
    </row>
    <row r="77" spans="1:26" ht="84" x14ac:dyDescent="0.2">
      <c r="A77" s="58">
        <v>42</v>
      </c>
      <c r="B77" s="59" t="s">
        <v>235</v>
      </c>
      <c r="C77" s="60">
        <v>1</v>
      </c>
      <c r="D77" s="61">
        <v>281.83</v>
      </c>
      <c r="E77" s="62" t="s">
        <v>236</v>
      </c>
      <c r="F77" s="61">
        <v>101.25</v>
      </c>
      <c r="G77" s="61">
        <v>282</v>
      </c>
      <c r="H77" s="61" t="s">
        <v>237</v>
      </c>
      <c r="I77" s="61">
        <v>101</v>
      </c>
      <c r="J77" s="61">
        <v>1977</v>
      </c>
      <c r="K77" s="62" t="s">
        <v>238</v>
      </c>
      <c r="L77" s="62"/>
      <c r="M77" s="62"/>
      <c r="N77" s="62"/>
      <c r="O77" s="62"/>
      <c r="P77" s="62"/>
      <c r="Q77" s="62"/>
      <c r="R77" s="62"/>
      <c r="S77" s="62"/>
      <c r="T77" s="62"/>
      <c r="U77" s="62">
        <v>356</v>
      </c>
      <c r="V77" s="24"/>
      <c r="W77" s="24"/>
      <c r="X77" s="24"/>
      <c r="Y77" s="24"/>
      <c r="Z77" s="24"/>
    </row>
    <row r="78" spans="1:26" ht="72" x14ac:dyDescent="0.2">
      <c r="A78" s="63">
        <v>43</v>
      </c>
      <c r="B78" s="64" t="s">
        <v>239</v>
      </c>
      <c r="C78" s="65">
        <v>1</v>
      </c>
      <c r="D78" s="66">
        <v>444.49</v>
      </c>
      <c r="E78" s="67" t="s">
        <v>240</v>
      </c>
      <c r="F78" s="66"/>
      <c r="G78" s="66">
        <v>444</v>
      </c>
      <c r="H78" s="66" t="s">
        <v>241</v>
      </c>
      <c r="I78" s="66"/>
      <c r="J78" s="66">
        <v>2783</v>
      </c>
      <c r="K78" s="67" t="s">
        <v>242</v>
      </c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24"/>
      <c r="W78" s="24"/>
      <c r="X78" s="24"/>
      <c r="Y78" s="24"/>
      <c r="Z78" s="24"/>
    </row>
    <row r="79" spans="1:26" ht="21" customHeight="1" x14ac:dyDescent="0.2">
      <c r="A79" s="110" t="s">
        <v>243</v>
      </c>
      <c r="B79" s="111"/>
      <c r="C79" s="111"/>
      <c r="D79" s="111"/>
      <c r="E79" s="111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24"/>
      <c r="W79" s="24"/>
      <c r="X79" s="24"/>
      <c r="Y79" s="24"/>
      <c r="Z79" s="24"/>
    </row>
    <row r="80" spans="1:26" ht="72" x14ac:dyDescent="0.2">
      <c r="A80" s="58">
        <v>44</v>
      </c>
      <c r="B80" s="59" t="s">
        <v>244</v>
      </c>
      <c r="C80" s="60">
        <v>1</v>
      </c>
      <c r="D80" s="61">
        <v>35.729999999999997</v>
      </c>
      <c r="E80" s="62" t="s">
        <v>245</v>
      </c>
      <c r="F80" s="61">
        <v>15.37</v>
      </c>
      <c r="G80" s="61">
        <v>36</v>
      </c>
      <c r="H80" s="61" t="s">
        <v>246</v>
      </c>
      <c r="I80" s="61">
        <v>15</v>
      </c>
      <c r="J80" s="61">
        <v>246</v>
      </c>
      <c r="K80" s="62" t="s">
        <v>247</v>
      </c>
      <c r="L80" s="62"/>
      <c r="M80" s="62"/>
      <c r="N80" s="62"/>
      <c r="O80" s="62"/>
      <c r="P80" s="62"/>
      <c r="Q80" s="62"/>
      <c r="R80" s="62"/>
      <c r="S80" s="62"/>
      <c r="T80" s="62"/>
      <c r="U80" s="62">
        <v>43</v>
      </c>
      <c r="V80" s="24"/>
      <c r="W80" s="24"/>
      <c r="X80" s="24"/>
      <c r="Y80" s="24"/>
      <c r="Z80" s="24"/>
    </row>
    <row r="81" spans="1:26" ht="60" x14ac:dyDescent="0.2">
      <c r="A81" s="58">
        <v>45</v>
      </c>
      <c r="B81" s="59" t="s">
        <v>248</v>
      </c>
      <c r="C81" s="60">
        <v>2</v>
      </c>
      <c r="D81" s="61">
        <v>1.43</v>
      </c>
      <c r="E81" s="62" t="s">
        <v>249</v>
      </c>
      <c r="F81" s="61"/>
      <c r="G81" s="61">
        <v>3</v>
      </c>
      <c r="H81" s="61">
        <v>3</v>
      </c>
      <c r="I81" s="61"/>
      <c r="J81" s="61">
        <v>37</v>
      </c>
      <c r="K81" s="62">
        <v>37</v>
      </c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24"/>
      <c r="W81" s="24"/>
      <c r="X81" s="24"/>
      <c r="Y81" s="24"/>
      <c r="Z81" s="24"/>
    </row>
    <row r="82" spans="1:26" ht="48" x14ac:dyDescent="0.2">
      <c r="A82" s="58">
        <v>46</v>
      </c>
      <c r="B82" s="59" t="s">
        <v>250</v>
      </c>
      <c r="C82" s="60">
        <v>2</v>
      </c>
      <c r="D82" s="61">
        <v>8.01</v>
      </c>
      <c r="E82" s="62" t="s">
        <v>251</v>
      </c>
      <c r="F82" s="61"/>
      <c r="G82" s="61">
        <v>16</v>
      </c>
      <c r="H82" s="61">
        <v>16</v>
      </c>
      <c r="I82" s="61"/>
      <c r="J82" s="61">
        <v>205</v>
      </c>
      <c r="K82" s="62">
        <v>205</v>
      </c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24"/>
      <c r="W82" s="24"/>
      <c r="X82" s="24"/>
      <c r="Y82" s="24"/>
      <c r="Z82" s="24"/>
    </row>
    <row r="83" spans="1:26" ht="72" x14ac:dyDescent="0.2">
      <c r="A83" s="58">
        <v>47</v>
      </c>
      <c r="B83" s="59" t="s">
        <v>252</v>
      </c>
      <c r="C83" s="60" t="s">
        <v>253</v>
      </c>
      <c r="D83" s="61">
        <v>25.08</v>
      </c>
      <c r="E83" s="62">
        <v>25.08</v>
      </c>
      <c r="F83" s="61"/>
      <c r="G83" s="61">
        <v>10</v>
      </c>
      <c r="H83" s="61">
        <v>10</v>
      </c>
      <c r="I83" s="61"/>
      <c r="J83" s="61">
        <v>130</v>
      </c>
      <c r="K83" s="62">
        <v>130</v>
      </c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24"/>
      <c r="W83" s="24"/>
      <c r="X83" s="24"/>
      <c r="Y83" s="24"/>
      <c r="Z83" s="24"/>
    </row>
    <row r="84" spans="1:26" ht="72" x14ac:dyDescent="0.2">
      <c r="A84" s="58">
        <v>48</v>
      </c>
      <c r="B84" s="59" t="s">
        <v>254</v>
      </c>
      <c r="C84" s="60">
        <v>1</v>
      </c>
      <c r="D84" s="61">
        <v>108.63</v>
      </c>
      <c r="E84" s="62" t="s">
        <v>255</v>
      </c>
      <c r="F84" s="61">
        <v>52.17</v>
      </c>
      <c r="G84" s="61">
        <v>109</v>
      </c>
      <c r="H84" s="61" t="s">
        <v>256</v>
      </c>
      <c r="I84" s="61">
        <v>52</v>
      </c>
      <c r="J84" s="61">
        <v>764</v>
      </c>
      <c r="K84" s="62" t="s">
        <v>257</v>
      </c>
      <c r="L84" s="62"/>
      <c r="M84" s="62"/>
      <c r="N84" s="62"/>
      <c r="O84" s="62"/>
      <c r="P84" s="62"/>
      <c r="Q84" s="62"/>
      <c r="R84" s="62"/>
      <c r="S84" s="62"/>
      <c r="T84" s="62"/>
      <c r="U84" s="62">
        <v>198</v>
      </c>
      <c r="V84" s="24"/>
      <c r="W84" s="24"/>
      <c r="X84" s="24"/>
      <c r="Y84" s="24"/>
      <c r="Z84" s="24"/>
    </row>
    <row r="85" spans="1:26" ht="60" x14ac:dyDescent="0.2">
      <c r="A85" s="58">
        <v>49</v>
      </c>
      <c r="B85" s="59" t="s">
        <v>258</v>
      </c>
      <c r="C85" s="60" t="s">
        <v>259</v>
      </c>
      <c r="D85" s="61">
        <v>17.54</v>
      </c>
      <c r="E85" s="62">
        <v>4.99</v>
      </c>
      <c r="F85" s="61" t="s">
        <v>260</v>
      </c>
      <c r="G85" s="61">
        <v>16</v>
      </c>
      <c r="H85" s="61">
        <v>5</v>
      </c>
      <c r="I85" s="61" t="s">
        <v>261</v>
      </c>
      <c r="J85" s="61">
        <v>139</v>
      </c>
      <c r="K85" s="62">
        <v>60</v>
      </c>
      <c r="L85" s="62"/>
      <c r="M85" s="62"/>
      <c r="N85" s="62"/>
      <c r="O85" s="62"/>
      <c r="P85" s="62"/>
      <c r="Q85" s="62"/>
      <c r="R85" s="62"/>
      <c r="S85" s="62"/>
      <c r="T85" s="62"/>
      <c r="U85" s="62" t="s">
        <v>262</v>
      </c>
      <c r="V85" s="24"/>
      <c r="W85" s="24"/>
      <c r="X85" s="24"/>
      <c r="Y85" s="24"/>
      <c r="Z85" s="24"/>
    </row>
    <row r="86" spans="1:26" ht="72" x14ac:dyDescent="0.2">
      <c r="A86" s="58">
        <v>50</v>
      </c>
      <c r="B86" s="59" t="s">
        <v>263</v>
      </c>
      <c r="C86" s="60" t="s">
        <v>259</v>
      </c>
      <c r="D86" s="61">
        <v>6.04</v>
      </c>
      <c r="E86" s="62">
        <v>0.97</v>
      </c>
      <c r="F86" s="61" t="s">
        <v>264</v>
      </c>
      <c r="G86" s="61">
        <v>6</v>
      </c>
      <c r="H86" s="61">
        <v>1</v>
      </c>
      <c r="I86" s="61">
        <v>5</v>
      </c>
      <c r="J86" s="61">
        <v>44</v>
      </c>
      <c r="K86" s="62">
        <v>12</v>
      </c>
      <c r="L86" s="62"/>
      <c r="M86" s="62"/>
      <c r="N86" s="62"/>
      <c r="O86" s="62"/>
      <c r="P86" s="62"/>
      <c r="Q86" s="62"/>
      <c r="R86" s="62"/>
      <c r="S86" s="62"/>
      <c r="T86" s="62"/>
      <c r="U86" s="62" t="s">
        <v>265</v>
      </c>
      <c r="V86" s="24"/>
      <c r="W86" s="24"/>
      <c r="X86" s="24"/>
      <c r="Y86" s="24"/>
      <c r="Z86" s="24"/>
    </row>
    <row r="87" spans="1:26" ht="72" x14ac:dyDescent="0.2">
      <c r="A87" s="63">
        <v>51</v>
      </c>
      <c r="B87" s="64" t="s">
        <v>266</v>
      </c>
      <c r="C87" s="65">
        <v>1</v>
      </c>
      <c r="D87" s="66">
        <v>968.45</v>
      </c>
      <c r="E87" s="67">
        <v>170.24</v>
      </c>
      <c r="F87" s="66" t="s">
        <v>267</v>
      </c>
      <c r="G87" s="66">
        <v>968</v>
      </c>
      <c r="H87" s="66">
        <v>170</v>
      </c>
      <c r="I87" s="66" t="s">
        <v>268</v>
      </c>
      <c r="J87" s="66">
        <v>7613</v>
      </c>
      <c r="K87" s="67">
        <v>2223</v>
      </c>
      <c r="L87" s="67"/>
      <c r="M87" s="67"/>
      <c r="N87" s="67"/>
      <c r="O87" s="67"/>
      <c r="P87" s="67"/>
      <c r="Q87" s="67"/>
      <c r="R87" s="67"/>
      <c r="S87" s="67"/>
      <c r="T87" s="67"/>
      <c r="U87" s="67" t="s">
        <v>269</v>
      </c>
      <c r="V87" s="24"/>
      <c r="W87" s="24"/>
      <c r="X87" s="24"/>
      <c r="Y87" s="24"/>
      <c r="Z87" s="24"/>
    </row>
    <row r="88" spans="1:26" ht="36" x14ac:dyDescent="0.2">
      <c r="A88" s="108" t="s">
        <v>270</v>
      </c>
      <c r="B88" s="109"/>
      <c r="C88" s="109"/>
      <c r="D88" s="109"/>
      <c r="E88" s="109"/>
      <c r="F88" s="109"/>
      <c r="G88" s="68">
        <v>22154</v>
      </c>
      <c r="H88" s="68" t="s">
        <v>271</v>
      </c>
      <c r="I88" s="68" t="s">
        <v>272</v>
      </c>
      <c r="J88" s="68">
        <v>137594</v>
      </c>
      <c r="K88" s="68" t="s">
        <v>273</v>
      </c>
      <c r="L88" s="68"/>
      <c r="M88" s="68"/>
      <c r="N88" s="68"/>
      <c r="O88" s="68"/>
      <c r="P88" s="68"/>
      <c r="Q88" s="68"/>
      <c r="R88" s="68"/>
      <c r="S88" s="68"/>
      <c r="T88" s="68"/>
      <c r="U88" s="68" t="s">
        <v>274</v>
      </c>
      <c r="V88" s="24"/>
      <c r="W88" s="24"/>
      <c r="X88" s="24"/>
      <c r="Y88" s="24"/>
      <c r="Z88" s="24"/>
    </row>
    <row r="89" spans="1:26" x14ac:dyDescent="0.2">
      <c r="A89" s="108" t="s">
        <v>275</v>
      </c>
      <c r="B89" s="109"/>
      <c r="C89" s="109"/>
      <c r="D89" s="109"/>
      <c r="E89" s="109"/>
      <c r="F89" s="109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24"/>
      <c r="W89" s="24"/>
      <c r="X89" s="24"/>
      <c r="Y89" s="24"/>
      <c r="Z89" s="24"/>
    </row>
    <row r="90" spans="1:26" x14ac:dyDescent="0.2">
      <c r="A90" s="108" t="s">
        <v>276</v>
      </c>
      <c r="B90" s="109"/>
      <c r="C90" s="109"/>
      <c r="D90" s="109"/>
      <c r="E90" s="109"/>
      <c r="F90" s="109"/>
      <c r="G90" s="68">
        <v>4127</v>
      </c>
      <c r="H90" s="68"/>
      <c r="I90" s="68"/>
      <c r="J90" s="68">
        <v>53908</v>
      </c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24"/>
      <c r="W90" s="24"/>
      <c r="X90" s="24"/>
      <c r="Y90" s="24"/>
      <c r="Z90" s="24"/>
    </row>
    <row r="91" spans="1:26" x14ac:dyDescent="0.2">
      <c r="A91" s="108" t="s">
        <v>277</v>
      </c>
      <c r="B91" s="109"/>
      <c r="C91" s="109"/>
      <c r="D91" s="109"/>
      <c r="E91" s="109"/>
      <c r="F91" s="109"/>
      <c r="G91" s="68">
        <v>14377</v>
      </c>
      <c r="H91" s="68"/>
      <c r="I91" s="68"/>
      <c r="J91" s="68">
        <v>64326</v>
      </c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24"/>
      <c r="W91" s="24"/>
      <c r="X91" s="24"/>
      <c r="Y91" s="24"/>
      <c r="Z91" s="24"/>
    </row>
    <row r="92" spans="1:26" x14ac:dyDescent="0.2">
      <c r="A92" s="108" t="s">
        <v>278</v>
      </c>
      <c r="B92" s="109"/>
      <c r="C92" s="109"/>
      <c r="D92" s="109"/>
      <c r="E92" s="109"/>
      <c r="F92" s="109"/>
      <c r="G92" s="68">
        <v>4027</v>
      </c>
      <c r="H92" s="68"/>
      <c r="I92" s="68"/>
      <c r="J92" s="68">
        <v>24298</v>
      </c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24"/>
      <c r="W92" s="24"/>
      <c r="X92" s="24"/>
      <c r="Y92" s="24"/>
      <c r="Z92" s="24"/>
    </row>
    <row r="93" spans="1:26" x14ac:dyDescent="0.2">
      <c r="A93" s="114" t="s">
        <v>279</v>
      </c>
      <c r="B93" s="115"/>
      <c r="C93" s="115"/>
      <c r="D93" s="115"/>
      <c r="E93" s="115"/>
      <c r="F93" s="115"/>
      <c r="G93" s="69">
        <v>3249</v>
      </c>
      <c r="H93" s="69"/>
      <c r="I93" s="69"/>
      <c r="J93" s="69">
        <v>42443</v>
      </c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24"/>
      <c r="W93" s="24"/>
      <c r="X93" s="24"/>
      <c r="Y93" s="24"/>
      <c r="Z93" s="24"/>
    </row>
    <row r="94" spans="1:26" x14ac:dyDescent="0.2">
      <c r="A94" s="114" t="s">
        <v>280</v>
      </c>
      <c r="B94" s="115"/>
      <c r="C94" s="115"/>
      <c r="D94" s="115"/>
      <c r="E94" s="115"/>
      <c r="F94" s="115"/>
      <c r="G94" s="69">
        <v>1815</v>
      </c>
      <c r="H94" s="69"/>
      <c r="I94" s="69"/>
      <c r="J94" s="69">
        <v>23721</v>
      </c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24"/>
      <c r="W94" s="24"/>
      <c r="X94" s="24"/>
      <c r="Y94" s="24"/>
      <c r="Z94" s="24"/>
    </row>
    <row r="95" spans="1:26" x14ac:dyDescent="0.2">
      <c r="A95" s="114" t="s">
        <v>281</v>
      </c>
      <c r="B95" s="115"/>
      <c r="C95" s="115"/>
      <c r="D95" s="115"/>
      <c r="E95" s="115"/>
      <c r="F95" s="115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24"/>
      <c r="W95" s="24"/>
      <c r="X95" s="24"/>
      <c r="Y95" s="24"/>
      <c r="Z95" s="24"/>
    </row>
    <row r="96" spans="1:26" x14ac:dyDescent="0.2">
      <c r="A96" s="108" t="s">
        <v>282</v>
      </c>
      <c r="B96" s="109"/>
      <c r="C96" s="109"/>
      <c r="D96" s="109"/>
      <c r="E96" s="109"/>
      <c r="F96" s="109"/>
      <c r="G96" s="68">
        <v>26988</v>
      </c>
      <c r="H96" s="68"/>
      <c r="I96" s="68"/>
      <c r="J96" s="68">
        <v>201640</v>
      </c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24"/>
      <c r="W96" s="24"/>
      <c r="X96" s="24"/>
      <c r="Y96" s="24"/>
      <c r="Z96" s="24"/>
    </row>
    <row r="97" spans="1:26" x14ac:dyDescent="0.2">
      <c r="A97" s="108" t="s">
        <v>283</v>
      </c>
      <c r="B97" s="109"/>
      <c r="C97" s="109"/>
      <c r="D97" s="109"/>
      <c r="E97" s="109"/>
      <c r="F97" s="109"/>
      <c r="G97" s="68">
        <v>230</v>
      </c>
      <c r="H97" s="68"/>
      <c r="I97" s="68"/>
      <c r="J97" s="68">
        <v>2118</v>
      </c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24"/>
      <c r="W97" s="24"/>
      <c r="X97" s="24"/>
      <c r="Y97" s="24"/>
      <c r="Z97" s="24"/>
    </row>
    <row r="98" spans="1:26" x14ac:dyDescent="0.2">
      <c r="A98" s="108" t="s">
        <v>284</v>
      </c>
      <c r="B98" s="109"/>
      <c r="C98" s="109"/>
      <c r="D98" s="109"/>
      <c r="E98" s="109"/>
      <c r="F98" s="109"/>
      <c r="G98" s="68">
        <v>27218</v>
      </c>
      <c r="H98" s="68"/>
      <c r="I98" s="68"/>
      <c r="J98" s="68">
        <v>203758</v>
      </c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24"/>
      <c r="W98" s="24"/>
      <c r="X98" s="24"/>
      <c r="Y98" s="24"/>
      <c r="Z98" s="24"/>
    </row>
    <row r="99" spans="1:26" x14ac:dyDescent="0.2">
      <c r="A99" s="114" t="s">
        <v>285</v>
      </c>
      <c r="B99" s="115"/>
      <c r="C99" s="115"/>
      <c r="D99" s="115"/>
      <c r="E99" s="115"/>
      <c r="F99" s="115"/>
      <c r="G99" s="69">
        <v>27218</v>
      </c>
      <c r="H99" s="69"/>
      <c r="I99" s="69"/>
      <c r="J99" s="69">
        <v>203758</v>
      </c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24"/>
      <c r="W99" s="24"/>
      <c r="X99" s="24"/>
      <c r="Y99" s="24"/>
      <c r="Z99" s="24"/>
    </row>
    <row r="100" spans="1:26" x14ac:dyDescent="0.2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4"/>
      <c r="W100" s="24"/>
      <c r="X100" s="24"/>
      <c r="Y100" s="24"/>
      <c r="Z100" s="24"/>
    </row>
    <row r="101" spans="1:26" x14ac:dyDescent="0.2">
      <c r="A101" s="25"/>
      <c r="B101" s="51" t="s">
        <v>35</v>
      </c>
      <c r="C101" s="52"/>
      <c r="D101" s="53"/>
      <c r="E101" s="53"/>
      <c r="F101" s="52"/>
      <c r="G101" s="54">
        <f>IF(ISBLANK(X19),"",ROUND(Y19/X19,2)*100)</f>
        <v>79</v>
      </c>
      <c r="H101" s="2"/>
      <c r="I101" s="2"/>
      <c r="J101" s="54">
        <f>IF(ISBLANK(X20),"",ROUND(Y20/X20,2)*100)</f>
        <v>79</v>
      </c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24"/>
      <c r="W101" s="24"/>
      <c r="X101" s="24"/>
      <c r="Y101" s="24"/>
      <c r="Z101" s="24"/>
    </row>
    <row r="102" spans="1:26" x14ac:dyDescent="0.2">
      <c r="A102" s="25"/>
      <c r="B102" s="51" t="s">
        <v>36</v>
      </c>
      <c r="C102" s="52"/>
      <c r="D102" s="53"/>
      <c r="E102" s="53"/>
      <c r="F102" s="52"/>
      <c r="G102" s="18">
        <f>IF(ISBLANK(X19),"",ROUND(Z19/X19,2)*100)</f>
        <v>44</v>
      </c>
      <c r="H102" s="4"/>
      <c r="I102" s="4"/>
      <c r="J102" s="18">
        <f>IF(ISBLANK(X20),"",ROUND(Z20/X20,2)*100)</f>
        <v>44</v>
      </c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24"/>
      <c r="W102" s="24"/>
      <c r="X102" s="24"/>
      <c r="Y102" s="24"/>
      <c r="Z102" s="24"/>
    </row>
    <row r="103" spans="1:26" x14ac:dyDescent="0.2">
      <c r="A103" s="3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24"/>
      <c r="W103" s="24"/>
      <c r="X103" s="24"/>
      <c r="Y103" s="24"/>
      <c r="Z103" s="24"/>
    </row>
    <row r="104" spans="1:26" x14ac:dyDescent="0.2">
      <c r="A104" s="55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x14ac:dyDescent="0.2">
      <c r="A105" s="26" t="s">
        <v>704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x14ac:dyDescent="0.2">
      <c r="A106" s="55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x14ac:dyDescent="0.2">
      <c r="A107" s="19" t="s">
        <v>705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4"/>
      <c r="W107" s="4"/>
      <c r="X107" s="4"/>
      <c r="Y107" s="4"/>
      <c r="Z107" s="4"/>
    </row>
    <row r="108" spans="1:26" x14ac:dyDescent="0.2">
      <c r="V108" s="26"/>
      <c r="W108" s="26"/>
      <c r="X108" s="26"/>
      <c r="Y108" s="26"/>
      <c r="Z108" s="26"/>
    </row>
  </sheetData>
  <mergeCells count="45">
    <mergeCell ref="A98:F98"/>
    <mergeCell ref="A99:F99"/>
    <mergeCell ref="A92:F92"/>
    <mergeCell ref="A93:F93"/>
    <mergeCell ref="A94:F94"/>
    <mergeCell ref="A95:F95"/>
    <mergeCell ref="A96:F96"/>
    <mergeCell ref="A97:F97"/>
    <mergeCell ref="A91:F91"/>
    <mergeCell ref="A29:U29"/>
    <mergeCell ref="A44:U44"/>
    <mergeCell ref="A45:U45"/>
    <mergeCell ref="A57:U57"/>
    <mergeCell ref="A61:U61"/>
    <mergeCell ref="A62:U62"/>
    <mergeCell ref="A66:U66"/>
    <mergeCell ref="A79:U79"/>
    <mergeCell ref="A88:F88"/>
    <mergeCell ref="A89:F89"/>
    <mergeCell ref="A90:F90"/>
    <mergeCell ref="A10:U10"/>
    <mergeCell ref="A11:U11"/>
    <mergeCell ref="A12:U12"/>
    <mergeCell ref="A13:U13"/>
    <mergeCell ref="J15:U15"/>
    <mergeCell ref="G15:I15"/>
    <mergeCell ref="A25:A27"/>
    <mergeCell ref="B25:B27"/>
    <mergeCell ref="C25:C27"/>
    <mergeCell ref="D25:F25"/>
    <mergeCell ref="D26:D27"/>
    <mergeCell ref="J25:U25"/>
    <mergeCell ref="G26:G27"/>
    <mergeCell ref="G20:H20"/>
    <mergeCell ref="J20:K20"/>
    <mergeCell ref="J26:J27"/>
    <mergeCell ref="G25:I25"/>
    <mergeCell ref="G19:H19"/>
    <mergeCell ref="J16:K16"/>
    <mergeCell ref="J19:K19"/>
    <mergeCell ref="G17:H17"/>
    <mergeCell ref="G18:H18"/>
    <mergeCell ref="J17:K17"/>
    <mergeCell ref="J18:K18"/>
    <mergeCell ref="G16:H16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187"/>
  <sheetViews>
    <sheetView showGridLines="0" topLeftCell="A168" workbookViewId="0">
      <selection activeCell="D188" sqref="A184:D188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5" customFormat="1" x14ac:dyDescent="0.2">
      <c r="A2" s="6" t="s">
        <v>37</v>
      </c>
      <c r="B2" s="4"/>
      <c r="C2" s="4"/>
      <c r="D2" s="4"/>
      <c r="L2" s="29"/>
    </row>
    <row r="3" spans="1:23" s="5" customFormat="1" x14ac:dyDescent="0.2">
      <c r="A3" s="3"/>
      <c r="B3" s="4"/>
      <c r="C3" s="4"/>
      <c r="D3" s="4"/>
      <c r="L3" s="29"/>
    </row>
    <row r="4" spans="1:23" s="5" customFormat="1" x14ac:dyDescent="0.2">
      <c r="A4" s="6" t="s">
        <v>38</v>
      </c>
      <c r="B4" s="4"/>
      <c r="C4" s="4"/>
      <c r="D4" s="4"/>
      <c r="L4" s="29"/>
    </row>
    <row r="5" spans="1:23" s="5" customFormat="1" ht="15" x14ac:dyDescent="0.25">
      <c r="A5" s="102" t="s">
        <v>286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27"/>
      <c r="P5" s="27"/>
      <c r="Q5" s="27"/>
      <c r="R5" s="27"/>
      <c r="S5" s="27"/>
      <c r="T5" s="27"/>
      <c r="U5" s="27"/>
      <c r="V5" s="27"/>
      <c r="W5" s="27"/>
    </row>
    <row r="6" spans="1:23" s="5" customFormat="1" ht="12" x14ac:dyDescent="0.2">
      <c r="A6" s="103" t="s">
        <v>31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28"/>
      <c r="P6" s="28"/>
      <c r="Q6" s="28"/>
      <c r="R6" s="28"/>
      <c r="S6" s="28"/>
      <c r="T6" s="28"/>
      <c r="U6" s="28"/>
      <c r="V6" s="28"/>
      <c r="W6" s="28"/>
    </row>
    <row r="7" spans="1:23" s="5" customFormat="1" ht="12" x14ac:dyDescent="0.2">
      <c r="A7" s="103" t="s">
        <v>40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28"/>
      <c r="P7" s="28"/>
      <c r="Q7" s="28"/>
      <c r="R7" s="28"/>
      <c r="S7" s="28"/>
      <c r="T7" s="28"/>
      <c r="U7" s="28"/>
      <c r="V7" s="28"/>
      <c r="W7" s="28"/>
    </row>
    <row r="8" spans="1:23" s="5" customFormat="1" ht="12" x14ac:dyDescent="0.2">
      <c r="A8" s="104" t="s">
        <v>41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6"/>
      <c r="P8" s="6"/>
      <c r="Q8" s="6"/>
      <c r="R8" s="6"/>
      <c r="S8" s="6"/>
      <c r="T8" s="6"/>
      <c r="U8" s="6"/>
      <c r="V8" s="6"/>
      <c r="W8" s="6"/>
    </row>
    <row r="9" spans="1:23" s="5" customFormat="1" x14ac:dyDescent="0.2">
      <c r="L9" s="29"/>
    </row>
    <row r="10" spans="1:23" s="5" customFormat="1" ht="12.75" customHeight="1" x14ac:dyDescent="0.2">
      <c r="G10" s="116" t="s">
        <v>17</v>
      </c>
      <c r="H10" s="117"/>
      <c r="I10" s="117"/>
      <c r="J10" s="116" t="s">
        <v>18</v>
      </c>
      <c r="K10" s="117"/>
      <c r="L10" s="117"/>
      <c r="M10" s="118"/>
      <c r="N10" s="30"/>
      <c r="O10" s="30"/>
      <c r="P10" s="30"/>
      <c r="Q10" s="30"/>
      <c r="R10" s="30"/>
      <c r="S10" s="30"/>
      <c r="T10" s="30"/>
      <c r="U10" s="30"/>
      <c r="V10" s="30"/>
      <c r="W10" s="30"/>
    </row>
    <row r="11" spans="1:23" s="5" customFormat="1" x14ac:dyDescent="0.2">
      <c r="D11" s="3" t="s">
        <v>2</v>
      </c>
      <c r="G11" s="95">
        <f>27218/1000</f>
        <v>27.218</v>
      </c>
      <c r="H11" s="96"/>
      <c r="I11" s="31" t="s">
        <v>3</v>
      </c>
      <c r="J11" s="97">
        <f>203758/1000</f>
        <v>203.75800000000001</v>
      </c>
      <c r="K11" s="98"/>
      <c r="L11" s="32"/>
      <c r="M11" s="7" t="s">
        <v>3</v>
      </c>
      <c r="N11" s="33"/>
      <c r="O11" s="33"/>
      <c r="P11" s="33"/>
      <c r="Q11" s="33"/>
      <c r="R11" s="33"/>
      <c r="S11" s="33"/>
      <c r="T11" s="33"/>
      <c r="U11" s="33"/>
      <c r="V11" s="33"/>
      <c r="W11" s="34"/>
    </row>
    <row r="12" spans="1:23" s="5" customFormat="1" x14ac:dyDescent="0.2">
      <c r="D12" s="9" t="s">
        <v>33</v>
      </c>
      <c r="F12" s="10"/>
      <c r="G12" s="95">
        <f>0/1000</f>
        <v>0</v>
      </c>
      <c r="H12" s="96"/>
      <c r="I12" s="7" t="s">
        <v>3</v>
      </c>
      <c r="J12" s="97">
        <f>0/1000</f>
        <v>0</v>
      </c>
      <c r="K12" s="98"/>
      <c r="L12" s="32"/>
      <c r="M12" s="7" t="s">
        <v>3</v>
      </c>
      <c r="N12" s="33"/>
      <c r="O12" s="33"/>
      <c r="P12" s="33"/>
      <c r="Q12" s="33"/>
      <c r="R12" s="33"/>
      <c r="S12" s="33"/>
      <c r="T12" s="33"/>
    </row>
    <row r="13" spans="1:23" s="5" customFormat="1" x14ac:dyDescent="0.2">
      <c r="D13" s="9" t="s">
        <v>34</v>
      </c>
      <c r="F13" s="10"/>
      <c r="G13" s="95">
        <f>230/1000</f>
        <v>0.23</v>
      </c>
      <c r="H13" s="96"/>
      <c r="I13" s="7" t="s">
        <v>3</v>
      </c>
      <c r="J13" s="97">
        <f>2118/1000</f>
        <v>2.1179999999999999</v>
      </c>
      <c r="K13" s="98"/>
      <c r="L13" s="32"/>
      <c r="M13" s="7" t="s">
        <v>3</v>
      </c>
      <c r="N13" s="33"/>
      <c r="O13" s="33"/>
      <c r="P13" s="33"/>
      <c r="Q13" s="33"/>
      <c r="R13" s="33"/>
      <c r="S13" s="33"/>
      <c r="T13" s="33"/>
    </row>
    <row r="14" spans="1:23" s="5" customFormat="1" x14ac:dyDescent="0.2">
      <c r="D14" s="3" t="s">
        <v>4</v>
      </c>
      <c r="G14" s="95">
        <f>(O14+O15)/1000</f>
        <v>0.39006999999999997</v>
      </c>
      <c r="H14" s="96"/>
      <c r="I14" s="31" t="s">
        <v>5</v>
      </c>
      <c r="J14" s="97">
        <f>(P14+P15)/1000</f>
        <v>0.39006999999999997</v>
      </c>
      <c r="K14" s="98"/>
      <c r="L14" s="11">
        <v>3750</v>
      </c>
      <c r="M14" s="7" t="s">
        <v>5</v>
      </c>
      <c r="N14" s="33"/>
      <c r="O14" s="11">
        <v>362.59</v>
      </c>
      <c r="P14" s="12">
        <v>362.59</v>
      </c>
      <c r="Q14" s="33"/>
      <c r="R14" s="33"/>
      <c r="S14" s="33"/>
      <c r="T14" s="33"/>
      <c r="U14" s="33"/>
      <c r="V14" s="33"/>
      <c r="W14" s="34"/>
    </row>
    <row r="15" spans="1:23" s="5" customFormat="1" x14ac:dyDescent="0.2">
      <c r="D15" s="3" t="s">
        <v>6</v>
      </c>
      <c r="G15" s="95">
        <f>4127/1000</f>
        <v>4.1269999999999998</v>
      </c>
      <c r="H15" s="96"/>
      <c r="I15" s="31" t="s">
        <v>3</v>
      </c>
      <c r="J15" s="97">
        <f>53908/1000</f>
        <v>53.908000000000001</v>
      </c>
      <c r="K15" s="98"/>
      <c r="L15" s="12">
        <v>48970</v>
      </c>
      <c r="M15" s="7" t="s">
        <v>3</v>
      </c>
      <c r="N15" s="33"/>
      <c r="O15" s="11">
        <v>27.48</v>
      </c>
      <c r="P15" s="12">
        <v>27.48</v>
      </c>
      <c r="Q15" s="33"/>
      <c r="R15" s="33"/>
      <c r="S15" s="33"/>
      <c r="T15" s="33"/>
      <c r="U15" s="33"/>
      <c r="V15" s="33"/>
      <c r="W15" s="34"/>
    </row>
    <row r="16" spans="1:23" s="5" customFormat="1" x14ac:dyDescent="0.2">
      <c r="F16" s="4"/>
      <c r="G16" s="13"/>
      <c r="H16" s="13"/>
      <c r="I16" s="14"/>
      <c r="J16" s="15"/>
      <c r="K16" s="35"/>
      <c r="L16" s="11">
        <v>377</v>
      </c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6"/>
    </row>
    <row r="17" spans="1:23" s="5" customFormat="1" x14ac:dyDescent="0.2">
      <c r="B17" s="4"/>
      <c r="C17" s="4"/>
      <c r="D17" s="4"/>
      <c r="F17" s="10"/>
      <c r="G17" s="16"/>
      <c r="H17" s="16"/>
      <c r="I17" s="17"/>
      <c r="J17" s="18"/>
      <c r="K17" s="18"/>
      <c r="L17" s="12">
        <v>4938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7"/>
    </row>
    <row r="18" spans="1:23" s="5" customFormat="1" ht="12" x14ac:dyDescent="0.2">
      <c r="A18" s="3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  <c r="D18" s="5" t="s">
        <v>701</v>
      </c>
    </row>
    <row r="19" spans="1:23" s="5" customFormat="1" ht="13.5" thickBot="1" x14ac:dyDescent="0.25">
      <c r="A19" s="19"/>
      <c r="L19" s="29"/>
    </row>
    <row r="20" spans="1:23" s="21" customFormat="1" ht="23.25" customHeight="1" thickBot="1" x14ac:dyDescent="0.25">
      <c r="A20" s="119" t="s">
        <v>7</v>
      </c>
      <c r="B20" s="119" t="s">
        <v>0</v>
      </c>
      <c r="C20" s="119" t="s">
        <v>19</v>
      </c>
      <c r="D20" s="37" t="s">
        <v>20</v>
      </c>
      <c r="E20" s="119" t="s">
        <v>21</v>
      </c>
      <c r="F20" s="123" t="s">
        <v>22</v>
      </c>
      <c r="G20" s="124"/>
      <c r="H20" s="123" t="s">
        <v>23</v>
      </c>
      <c r="I20" s="127"/>
      <c r="J20" s="127"/>
      <c r="K20" s="124"/>
      <c r="L20" s="38"/>
      <c r="M20" s="119" t="s">
        <v>24</v>
      </c>
      <c r="N20" s="119" t="s">
        <v>25</v>
      </c>
    </row>
    <row r="21" spans="1:23" s="21" customFormat="1" ht="19.5" customHeight="1" thickBot="1" x14ac:dyDescent="0.25">
      <c r="A21" s="120"/>
      <c r="B21" s="120"/>
      <c r="C21" s="120"/>
      <c r="D21" s="119" t="s">
        <v>30</v>
      </c>
      <c r="E21" s="120"/>
      <c r="F21" s="125"/>
      <c r="G21" s="126"/>
      <c r="H21" s="121" t="s">
        <v>26</v>
      </c>
      <c r="I21" s="122"/>
      <c r="J21" s="121" t="s">
        <v>27</v>
      </c>
      <c r="K21" s="122"/>
      <c r="L21" s="39"/>
      <c r="M21" s="120"/>
      <c r="N21" s="120"/>
    </row>
    <row r="22" spans="1:23" s="21" customFormat="1" ht="19.5" customHeight="1" x14ac:dyDescent="0.2">
      <c r="A22" s="120"/>
      <c r="B22" s="120"/>
      <c r="C22" s="120"/>
      <c r="D22" s="120"/>
      <c r="E22" s="120"/>
      <c r="F22" s="70" t="s">
        <v>28</v>
      </c>
      <c r="G22" s="70" t="s">
        <v>29</v>
      </c>
      <c r="H22" s="70" t="s">
        <v>28</v>
      </c>
      <c r="I22" s="70" t="s">
        <v>29</v>
      </c>
      <c r="J22" s="70" t="s">
        <v>28</v>
      </c>
      <c r="K22" s="70" t="s">
        <v>29</v>
      </c>
      <c r="L22" s="39"/>
      <c r="M22" s="120"/>
      <c r="N22" s="120"/>
    </row>
    <row r="23" spans="1:23" x14ac:dyDescent="0.2">
      <c r="A23" s="71">
        <v>1</v>
      </c>
      <c r="B23" s="71">
        <v>2</v>
      </c>
      <c r="C23" s="71">
        <v>3</v>
      </c>
      <c r="D23" s="71">
        <v>4</v>
      </c>
      <c r="E23" s="71">
        <v>5</v>
      </c>
      <c r="F23" s="71">
        <v>6</v>
      </c>
      <c r="G23" s="71">
        <v>7</v>
      </c>
      <c r="H23" s="71">
        <v>8</v>
      </c>
      <c r="I23" s="71">
        <v>9</v>
      </c>
      <c r="J23" s="71">
        <v>10</v>
      </c>
      <c r="K23" s="71">
        <v>11</v>
      </c>
      <c r="L23" s="72"/>
      <c r="M23" s="71">
        <v>12</v>
      </c>
      <c r="N23" s="71">
        <v>13</v>
      </c>
    </row>
    <row r="24" spans="1:23" s="4" customFormat="1" ht="17.850000000000001" customHeight="1" x14ac:dyDescent="0.2">
      <c r="A24" s="129" t="s">
        <v>287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</row>
    <row r="25" spans="1:23" s="4" customFormat="1" ht="17.850000000000001" customHeight="1" x14ac:dyDescent="0.2">
      <c r="A25" s="129" t="s">
        <v>288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</row>
    <row r="26" spans="1:23" ht="24" x14ac:dyDescent="0.2">
      <c r="A26" s="73">
        <v>1</v>
      </c>
      <c r="B26" s="74" t="s">
        <v>289</v>
      </c>
      <c r="C26" s="59" t="s">
        <v>290</v>
      </c>
      <c r="D26" s="75" t="s">
        <v>291</v>
      </c>
      <c r="E26" s="76">
        <v>34.119999999999997</v>
      </c>
      <c r="F26" s="61" t="s">
        <v>292</v>
      </c>
      <c r="G26" s="61">
        <v>323.45999999999998</v>
      </c>
      <c r="H26" s="77"/>
      <c r="I26" s="77"/>
      <c r="J26" s="61" t="s">
        <v>293</v>
      </c>
      <c r="K26" s="61">
        <v>4225.42</v>
      </c>
      <c r="L26" s="78"/>
      <c r="M26" s="77">
        <f t="shared" ref="M26:M47" si="0">IF(ISNUMBER(K26/G26),IF(NOT(K26/G26=0),K26/G26, " "), " ")</f>
        <v>13.063191739318619</v>
      </c>
      <c r="N26" s="75"/>
    </row>
    <row r="27" spans="1:23" s="4" customFormat="1" ht="24" x14ac:dyDescent="0.2">
      <c r="A27" s="73">
        <v>2</v>
      </c>
      <c r="B27" s="74" t="s">
        <v>294</v>
      </c>
      <c r="C27" s="59" t="s">
        <v>295</v>
      </c>
      <c r="D27" s="75" t="s">
        <v>291</v>
      </c>
      <c r="E27" s="76">
        <v>223.44</v>
      </c>
      <c r="F27" s="61" t="s">
        <v>296</v>
      </c>
      <c r="G27" s="61">
        <v>2203.12</v>
      </c>
      <c r="H27" s="77"/>
      <c r="I27" s="77"/>
      <c r="J27" s="61" t="s">
        <v>297</v>
      </c>
      <c r="K27" s="61">
        <v>28772.37</v>
      </c>
      <c r="L27" s="78"/>
      <c r="M27" s="77">
        <f t="shared" si="0"/>
        <v>13.059828788263918</v>
      </c>
      <c r="N27" s="75"/>
    </row>
    <row r="28" spans="1:23" s="4" customFormat="1" ht="24" x14ac:dyDescent="0.2">
      <c r="A28" s="73">
        <v>3</v>
      </c>
      <c r="B28" s="74" t="s">
        <v>298</v>
      </c>
      <c r="C28" s="59" t="s">
        <v>299</v>
      </c>
      <c r="D28" s="75" t="s">
        <v>291</v>
      </c>
      <c r="E28" s="76">
        <v>8.16</v>
      </c>
      <c r="F28" s="61" t="s">
        <v>300</v>
      </c>
      <c r="G28" s="61">
        <v>84.29</v>
      </c>
      <c r="H28" s="77"/>
      <c r="I28" s="77"/>
      <c r="J28" s="61" t="s">
        <v>301</v>
      </c>
      <c r="K28" s="61">
        <v>1101.27</v>
      </c>
      <c r="L28" s="78"/>
      <c r="M28" s="77">
        <f t="shared" si="0"/>
        <v>13.065250919444773</v>
      </c>
      <c r="N28" s="75"/>
    </row>
    <row r="29" spans="1:23" s="4" customFormat="1" ht="24" x14ac:dyDescent="0.2">
      <c r="A29" s="73">
        <v>4</v>
      </c>
      <c r="B29" s="74" t="s">
        <v>302</v>
      </c>
      <c r="C29" s="59" t="s">
        <v>303</v>
      </c>
      <c r="D29" s="75" t="s">
        <v>291</v>
      </c>
      <c r="E29" s="76">
        <v>40.729999999999997</v>
      </c>
      <c r="F29" s="61" t="s">
        <v>304</v>
      </c>
      <c r="G29" s="61">
        <v>439.08</v>
      </c>
      <c r="H29" s="77"/>
      <c r="I29" s="77"/>
      <c r="J29" s="61" t="s">
        <v>305</v>
      </c>
      <c r="K29" s="61">
        <v>5736.01</v>
      </c>
      <c r="L29" s="78"/>
      <c r="M29" s="77">
        <f t="shared" si="0"/>
        <v>13.063701375603536</v>
      </c>
      <c r="N29" s="75"/>
    </row>
    <row r="30" spans="1:23" s="4" customFormat="1" ht="24" x14ac:dyDescent="0.2">
      <c r="A30" s="73">
        <v>5</v>
      </c>
      <c r="B30" s="74" t="s">
        <v>306</v>
      </c>
      <c r="C30" s="59" t="s">
        <v>307</v>
      </c>
      <c r="D30" s="75" t="s">
        <v>291</v>
      </c>
      <c r="E30" s="76">
        <v>0.9</v>
      </c>
      <c r="F30" s="61" t="s">
        <v>308</v>
      </c>
      <c r="G30" s="61">
        <v>9.9499999999999993</v>
      </c>
      <c r="H30" s="77"/>
      <c r="I30" s="77"/>
      <c r="J30" s="61" t="s">
        <v>309</v>
      </c>
      <c r="K30" s="61">
        <v>129.9</v>
      </c>
      <c r="L30" s="78"/>
      <c r="M30" s="77">
        <f t="shared" si="0"/>
        <v>13.055276381909549</v>
      </c>
      <c r="N30" s="75"/>
    </row>
    <row r="31" spans="1:23" ht="24" x14ac:dyDescent="0.2">
      <c r="A31" s="73">
        <v>6</v>
      </c>
      <c r="B31" s="74" t="s">
        <v>310</v>
      </c>
      <c r="C31" s="59" t="s">
        <v>311</v>
      </c>
      <c r="D31" s="75" t="s">
        <v>291</v>
      </c>
      <c r="E31" s="76">
        <v>0.91</v>
      </c>
      <c r="F31" s="61" t="s">
        <v>312</v>
      </c>
      <c r="G31" s="61">
        <v>10.19</v>
      </c>
      <c r="H31" s="77"/>
      <c r="I31" s="77"/>
      <c r="J31" s="61" t="s">
        <v>313</v>
      </c>
      <c r="K31" s="61">
        <v>133.07</v>
      </c>
      <c r="L31" s="78"/>
      <c r="M31" s="77">
        <f t="shared" si="0"/>
        <v>13.058881256133464</v>
      </c>
      <c r="N31" s="75"/>
    </row>
    <row r="32" spans="1:23" ht="24" x14ac:dyDescent="0.2">
      <c r="A32" s="73">
        <v>7</v>
      </c>
      <c r="B32" s="74" t="s">
        <v>314</v>
      </c>
      <c r="C32" s="59" t="s">
        <v>315</v>
      </c>
      <c r="D32" s="75" t="s">
        <v>291</v>
      </c>
      <c r="E32" s="76">
        <v>2.2000000000000002</v>
      </c>
      <c r="F32" s="61" t="s">
        <v>316</v>
      </c>
      <c r="G32" s="61">
        <v>24.95</v>
      </c>
      <c r="H32" s="77"/>
      <c r="I32" s="77"/>
      <c r="J32" s="61" t="s">
        <v>317</v>
      </c>
      <c r="K32" s="61">
        <v>325.91000000000003</v>
      </c>
      <c r="L32" s="78"/>
      <c r="M32" s="77">
        <f t="shared" si="0"/>
        <v>13.062525050100202</v>
      </c>
      <c r="N32" s="75"/>
    </row>
    <row r="33" spans="1:14" ht="24" x14ac:dyDescent="0.2">
      <c r="A33" s="73">
        <v>8</v>
      </c>
      <c r="B33" s="74" t="s">
        <v>318</v>
      </c>
      <c r="C33" s="59" t="s">
        <v>319</v>
      </c>
      <c r="D33" s="75" t="s">
        <v>291</v>
      </c>
      <c r="E33" s="76">
        <v>1.24</v>
      </c>
      <c r="F33" s="61" t="s">
        <v>320</v>
      </c>
      <c r="G33" s="61">
        <v>14.22</v>
      </c>
      <c r="H33" s="77"/>
      <c r="I33" s="77"/>
      <c r="J33" s="61" t="s">
        <v>321</v>
      </c>
      <c r="K33" s="61">
        <v>185.65</v>
      </c>
      <c r="L33" s="78"/>
      <c r="M33" s="77">
        <f t="shared" si="0"/>
        <v>13.055555555555555</v>
      </c>
      <c r="N33" s="75"/>
    </row>
    <row r="34" spans="1:14" ht="24" x14ac:dyDescent="0.2">
      <c r="A34" s="73">
        <v>9</v>
      </c>
      <c r="B34" s="74" t="s">
        <v>322</v>
      </c>
      <c r="C34" s="59" t="s">
        <v>323</v>
      </c>
      <c r="D34" s="75" t="s">
        <v>291</v>
      </c>
      <c r="E34" s="76">
        <v>36.119999999999997</v>
      </c>
      <c r="F34" s="61" t="s">
        <v>324</v>
      </c>
      <c r="G34" s="61">
        <v>439.21</v>
      </c>
      <c r="H34" s="77"/>
      <c r="I34" s="77"/>
      <c r="J34" s="61" t="s">
        <v>325</v>
      </c>
      <c r="K34" s="61">
        <v>5734.76</v>
      </c>
      <c r="L34" s="78"/>
      <c r="M34" s="77">
        <f t="shared" si="0"/>
        <v>13.056988684228502</v>
      </c>
      <c r="N34" s="75"/>
    </row>
    <row r="35" spans="1:14" ht="24" x14ac:dyDescent="0.2">
      <c r="A35" s="73">
        <v>10</v>
      </c>
      <c r="B35" s="74" t="s">
        <v>322</v>
      </c>
      <c r="C35" s="59" t="s">
        <v>326</v>
      </c>
      <c r="D35" s="75" t="s">
        <v>291</v>
      </c>
      <c r="E35" s="76">
        <v>0.65</v>
      </c>
      <c r="F35" s="61" t="s">
        <v>324</v>
      </c>
      <c r="G35" s="61">
        <v>7.9</v>
      </c>
      <c r="H35" s="77"/>
      <c r="I35" s="77"/>
      <c r="J35" s="61" t="s">
        <v>325</v>
      </c>
      <c r="K35" s="61">
        <v>103.2</v>
      </c>
      <c r="L35" s="78"/>
      <c r="M35" s="77">
        <f t="shared" si="0"/>
        <v>13.063291139240507</v>
      </c>
      <c r="N35" s="75"/>
    </row>
    <row r="36" spans="1:14" ht="24" x14ac:dyDescent="0.2">
      <c r="A36" s="73">
        <v>11</v>
      </c>
      <c r="B36" s="74" t="s">
        <v>322</v>
      </c>
      <c r="C36" s="59" t="s">
        <v>327</v>
      </c>
      <c r="D36" s="75" t="s">
        <v>291</v>
      </c>
      <c r="E36" s="76">
        <v>35.47</v>
      </c>
      <c r="F36" s="61" t="s">
        <v>324</v>
      </c>
      <c r="G36" s="61">
        <v>431.31</v>
      </c>
      <c r="H36" s="77"/>
      <c r="I36" s="77"/>
      <c r="J36" s="61" t="s">
        <v>325</v>
      </c>
      <c r="K36" s="61">
        <v>5631.56</v>
      </c>
      <c r="L36" s="78"/>
      <c r="M36" s="77">
        <f t="shared" si="0"/>
        <v>13.056873246620761</v>
      </c>
      <c r="N36" s="75"/>
    </row>
    <row r="37" spans="1:14" ht="24" x14ac:dyDescent="0.2">
      <c r="A37" s="73">
        <v>12</v>
      </c>
      <c r="B37" s="74" t="s">
        <v>328</v>
      </c>
      <c r="C37" s="59" t="s">
        <v>329</v>
      </c>
      <c r="D37" s="75" t="s">
        <v>291</v>
      </c>
      <c r="E37" s="76">
        <v>0.65</v>
      </c>
      <c r="F37" s="61" t="s">
        <v>330</v>
      </c>
      <c r="G37" s="61">
        <v>8.27</v>
      </c>
      <c r="H37" s="77"/>
      <c r="I37" s="77"/>
      <c r="J37" s="61" t="s">
        <v>331</v>
      </c>
      <c r="K37" s="61">
        <v>107.95</v>
      </c>
      <c r="L37" s="78"/>
      <c r="M37" s="77">
        <f t="shared" si="0"/>
        <v>13.053204353083435</v>
      </c>
      <c r="N37" s="75"/>
    </row>
    <row r="38" spans="1:14" ht="24" x14ac:dyDescent="0.2">
      <c r="A38" s="73">
        <v>13</v>
      </c>
      <c r="B38" s="74" t="s">
        <v>332</v>
      </c>
      <c r="C38" s="59" t="s">
        <v>333</v>
      </c>
      <c r="D38" s="75" t="s">
        <v>291</v>
      </c>
      <c r="E38" s="76">
        <v>6.87</v>
      </c>
      <c r="F38" s="61" t="s">
        <v>334</v>
      </c>
      <c r="G38" s="61">
        <v>89.93</v>
      </c>
      <c r="H38" s="77"/>
      <c r="I38" s="77"/>
      <c r="J38" s="61" t="s">
        <v>335</v>
      </c>
      <c r="K38" s="61">
        <v>1173.67</v>
      </c>
      <c r="L38" s="78"/>
      <c r="M38" s="77">
        <f t="shared" si="0"/>
        <v>13.050928499944401</v>
      </c>
      <c r="N38" s="75"/>
    </row>
    <row r="39" spans="1:14" ht="24" x14ac:dyDescent="0.2">
      <c r="A39" s="73">
        <v>14</v>
      </c>
      <c r="B39" s="74" t="s">
        <v>336</v>
      </c>
      <c r="C39" s="59" t="s">
        <v>337</v>
      </c>
      <c r="D39" s="75" t="s">
        <v>291</v>
      </c>
      <c r="E39" s="76">
        <v>0.02</v>
      </c>
      <c r="F39" s="61" t="s">
        <v>338</v>
      </c>
      <c r="G39" s="61">
        <v>0.27</v>
      </c>
      <c r="H39" s="77"/>
      <c r="I39" s="77"/>
      <c r="J39" s="61" t="s">
        <v>339</v>
      </c>
      <c r="K39" s="61">
        <v>3.52</v>
      </c>
      <c r="L39" s="78"/>
      <c r="M39" s="77">
        <f t="shared" si="0"/>
        <v>13.037037037037036</v>
      </c>
      <c r="N39" s="75"/>
    </row>
    <row r="40" spans="1:14" ht="24" x14ac:dyDescent="0.2">
      <c r="A40" s="73">
        <v>15</v>
      </c>
      <c r="B40" s="74" t="s">
        <v>340</v>
      </c>
      <c r="C40" s="59" t="s">
        <v>323</v>
      </c>
      <c r="D40" s="75" t="s">
        <v>291</v>
      </c>
      <c r="E40" s="76">
        <v>6.33</v>
      </c>
      <c r="F40" s="61" t="s">
        <v>341</v>
      </c>
      <c r="G40" s="61">
        <v>88.74</v>
      </c>
      <c r="H40" s="77"/>
      <c r="I40" s="77"/>
      <c r="J40" s="61" t="s">
        <v>342</v>
      </c>
      <c r="K40" s="61">
        <v>1150.3499999999999</v>
      </c>
      <c r="L40" s="78"/>
      <c r="M40" s="77">
        <f t="shared" si="0"/>
        <v>12.9631507775524</v>
      </c>
      <c r="N40" s="75"/>
    </row>
    <row r="41" spans="1:14" ht="24" x14ac:dyDescent="0.2">
      <c r="A41" s="73">
        <v>16</v>
      </c>
      <c r="B41" s="74" t="s">
        <v>340</v>
      </c>
      <c r="C41" s="59" t="s">
        <v>343</v>
      </c>
      <c r="D41" s="75" t="s">
        <v>291</v>
      </c>
      <c r="E41" s="76">
        <v>1.32</v>
      </c>
      <c r="F41" s="61" t="s">
        <v>341</v>
      </c>
      <c r="G41" s="61">
        <v>18.5</v>
      </c>
      <c r="H41" s="77"/>
      <c r="I41" s="77"/>
      <c r="J41" s="61" t="s">
        <v>342</v>
      </c>
      <c r="K41" s="61">
        <v>241.65</v>
      </c>
      <c r="L41" s="78"/>
      <c r="M41" s="77">
        <f t="shared" si="0"/>
        <v>13.062162162162162</v>
      </c>
      <c r="N41" s="75"/>
    </row>
    <row r="42" spans="1:14" ht="24" x14ac:dyDescent="0.2">
      <c r="A42" s="73">
        <v>17</v>
      </c>
      <c r="B42" s="74" t="s">
        <v>340</v>
      </c>
      <c r="C42" s="59" t="s">
        <v>344</v>
      </c>
      <c r="D42" s="75" t="s">
        <v>291</v>
      </c>
      <c r="E42" s="76">
        <v>5.01</v>
      </c>
      <c r="F42" s="61" t="s">
        <v>341</v>
      </c>
      <c r="G42" s="61">
        <v>70.239999999999995</v>
      </c>
      <c r="H42" s="77"/>
      <c r="I42" s="77"/>
      <c r="J42" s="61" t="s">
        <v>342</v>
      </c>
      <c r="K42" s="61">
        <v>908.7</v>
      </c>
      <c r="L42" s="78"/>
      <c r="M42" s="77">
        <f t="shared" si="0"/>
        <v>12.937072892938499</v>
      </c>
      <c r="N42" s="75"/>
    </row>
    <row r="43" spans="1:14" ht="24" x14ac:dyDescent="0.2">
      <c r="A43" s="73">
        <v>18</v>
      </c>
      <c r="B43" s="74" t="s">
        <v>340</v>
      </c>
      <c r="C43" s="59" t="s">
        <v>345</v>
      </c>
      <c r="D43" s="75" t="s">
        <v>291</v>
      </c>
      <c r="E43" s="76">
        <v>1.26</v>
      </c>
      <c r="F43" s="61" t="s">
        <v>341</v>
      </c>
      <c r="G43" s="61">
        <v>17.670000000000002</v>
      </c>
      <c r="H43" s="77"/>
      <c r="I43" s="77"/>
      <c r="J43" s="61" t="s">
        <v>346</v>
      </c>
      <c r="K43" s="61">
        <v>222.19</v>
      </c>
      <c r="L43" s="78"/>
      <c r="M43" s="77">
        <f t="shared" si="0"/>
        <v>12.574419920769666</v>
      </c>
      <c r="N43" s="75"/>
    </row>
    <row r="44" spans="1:14" ht="24" x14ac:dyDescent="0.2">
      <c r="A44" s="73">
        <v>19</v>
      </c>
      <c r="B44" s="74" t="s">
        <v>340</v>
      </c>
      <c r="C44" s="59" t="s">
        <v>345</v>
      </c>
      <c r="D44" s="75" t="s">
        <v>291</v>
      </c>
      <c r="E44" s="76">
        <v>3.75</v>
      </c>
      <c r="F44" s="61" t="s">
        <v>341</v>
      </c>
      <c r="G44" s="61">
        <v>52.57</v>
      </c>
      <c r="H44" s="77"/>
      <c r="I44" s="77"/>
      <c r="J44" s="61" t="s">
        <v>342</v>
      </c>
      <c r="K44" s="61">
        <v>686.51</v>
      </c>
      <c r="L44" s="78"/>
      <c r="M44" s="77">
        <f t="shared" si="0"/>
        <v>13.058968993722655</v>
      </c>
      <c r="N44" s="75"/>
    </row>
    <row r="45" spans="1:14" ht="24" x14ac:dyDescent="0.2">
      <c r="A45" s="73">
        <v>20</v>
      </c>
      <c r="B45" s="74" t="s">
        <v>347</v>
      </c>
      <c r="C45" s="59" t="s">
        <v>348</v>
      </c>
      <c r="D45" s="75" t="s">
        <v>291</v>
      </c>
      <c r="E45" s="76">
        <v>0.9</v>
      </c>
      <c r="F45" s="61" t="s">
        <v>349</v>
      </c>
      <c r="G45" s="61">
        <v>14.7</v>
      </c>
      <c r="H45" s="77"/>
      <c r="I45" s="77"/>
      <c r="J45" s="61" t="s">
        <v>350</v>
      </c>
      <c r="K45" s="61">
        <v>191.91</v>
      </c>
      <c r="L45" s="78"/>
      <c r="M45" s="77">
        <f t="shared" si="0"/>
        <v>13.055102040816326</v>
      </c>
      <c r="N45" s="75"/>
    </row>
    <row r="46" spans="1:14" ht="24" x14ac:dyDescent="0.2">
      <c r="A46" s="73">
        <v>21</v>
      </c>
      <c r="B46" s="74">
        <v>2</v>
      </c>
      <c r="C46" s="59" t="s">
        <v>351</v>
      </c>
      <c r="D46" s="75" t="s">
        <v>291</v>
      </c>
      <c r="E46" s="76">
        <v>27.48</v>
      </c>
      <c r="F46" s="61" t="s">
        <v>352</v>
      </c>
      <c r="G46" s="61"/>
      <c r="H46" s="77"/>
      <c r="I46" s="77"/>
      <c r="J46" s="61" t="s">
        <v>352</v>
      </c>
      <c r="K46" s="61"/>
      <c r="L46" s="78"/>
      <c r="M46" s="77" t="str">
        <f t="shared" si="0"/>
        <v xml:space="preserve"> </v>
      </c>
      <c r="N46" s="75"/>
    </row>
    <row r="47" spans="1:14" ht="24" x14ac:dyDescent="0.2">
      <c r="A47" s="79"/>
      <c r="B47" s="80" t="s">
        <v>353</v>
      </c>
      <c r="C47" s="81" t="s">
        <v>354</v>
      </c>
      <c r="D47" s="82" t="s">
        <v>355</v>
      </c>
      <c r="E47" s="83"/>
      <c r="F47" s="84" t="s">
        <v>352</v>
      </c>
      <c r="G47" s="84">
        <v>3750</v>
      </c>
      <c r="H47" s="85"/>
      <c r="I47" s="85"/>
      <c r="J47" s="84" t="s">
        <v>352</v>
      </c>
      <c r="K47" s="84">
        <v>48970</v>
      </c>
      <c r="L47" s="86"/>
      <c r="M47" s="85">
        <f t="shared" si="0"/>
        <v>13.058666666666667</v>
      </c>
      <c r="N47" s="82"/>
    </row>
    <row r="48" spans="1:14" ht="17.850000000000001" customHeight="1" x14ac:dyDescent="0.2">
      <c r="A48" s="129" t="s">
        <v>356</v>
      </c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</row>
    <row r="49" spans="1:14" ht="36" x14ac:dyDescent="0.2">
      <c r="A49" s="73">
        <v>23</v>
      </c>
      <c r="B49" s="74">
        <v>10201</v>
      </c>
      <c r="C49" s="59" t="s">
        <v>357</v>
      </c>
      <c r="D49" s="75" t="s">
        <v>358</v>
      </c>
      <c r="E49" s="76">
        <v>0.6</v>
      </c>
      <c r="F49" s="61" t="s">
        <v>359</v>
      </c>
      <c r="G49" s="61">
        <v>2.52</v>
      </c>
      <c r="H49" s="77"/>
      <c r="I49" s="77"/>
      <c r="J49" s="61" t="s">
        <v>360</v>
      </c>
      <c r="K49" s="61">
        <v>9.6</v>
      </c>
      <c r="L49" s="78"/>
      <c r="M49" s="77">
        <f t="shared" ref="M49:M96" si="1">IF(ISNUMBER(K49/G49),IF(NOT(K49/G49=0),K49/G49, " "), " ")</f>
        <v>3.8095238095238093</v>
      </c>
      <c r="N49" s="75" t="s">
        <v>361</v>
      </c>
    </row>
    <row r="50" spans="1:14" ht="36" x14ac:dyDescent="0.2">
      <c r="A50" s="73">
        <v>24</v>
      </c>
      <c r="B50" s="74">
        <v>21141</v>
      </c>
      <c r="C50" s="59" t="s">
        <v>362</v>
      </c>
      <c r="D50" s="75" t="s">
        <v>358</v>
      </c>
      <c r="E50" s="76">
        <v>0.18</v>
      </c>
      <c r="F50" s="61" t="s">
        <v>363</v>
      </c>
      <c r="G50" s="61">
        <v>24.13</v>
      </c>
      <c r="H50" s="77"/>
      <c r="I50" s="77"/>
      <c r="J50" s="61" t="s">
        <v>364</v>
      </c>
      <c r="K50" s="61">
        <v>144.18</v>
      </c>
      <c r="L50" s="78"/>
      <c r="M50" s="77">
        <f t="shared" si="1"/>
        <v>5.9751346871114803</v>
      </c>
      <c r="N50" s="75" t="s">
        <v>365</v>
      </c>
    </row>
    <row r="51" spans="1:14" ht="36" x14ac:dyDescent="0.2">
      <c r="A51" s="73">
        <v>25</v>
      </c>
      <c r="B51" s="74">
        <v>21141</v>
      </c>
      <c r="C51" s="59" t="s">
        <v>366</v>
      </c>
      <c r="D51" s="75" t="s">
        <v>358</v>
      </c>
      <c r="E51" s="76">
        <v>0.14000000000000001</v>
      </c>
      <c r="F51" s="61" t="s">
        <v>363</v>
      </c>
      <c r="G51" s="61">
        <v>18.77</v>
      </c>
      <c r="H51" s="77"/>
      <c r="I51" s="77"/>
      <c r="J51" s="61" t="s">
        <v>364</v>
      </c>
      <c r="K51" s="61">
        <v>112.14</v>
      </c>
      <c r="L51" s="78"/>
      <c r="M51" s="77">
        <f t="shared" si="1"/>
        <v>5.9744272775705918</v>
      </c>
      <c r="N51" s="75" t="s">
        <v>361</v>
      </c>
    </row>
    <row r="52" spans="1:14" ht="36" x14ac:dyDescent="0.2">
      <c r="A52" s="73">
        <v>26</v>
      </c>
      <c r="B52" s="74">
        <v>21141</v>
      </c>
      <c r="C52" s="59" t="s">
        <v>366</v>
      </c>
      <c r="D52" s="75" t="s">
        <v>358</v>
      </c>
      <c r="E52" s="76">
        <v>0.04</v>
      </c>
      <c r="F52" s="61" t="s">
        <v>363</v>
      </c>
      <c r="G52" s="61">
        <v>5.36</v>
      </c>
      <c r="H52" s="77"/>
      <c r="I52" s="77"/>
      <c r="J52" s="61" t="s">
        <v>364</v>
      </c>
      <c r="K52" s="61">
        <v>32.04</v>
      </c>
      <c r="L52" s="78"/>
      <c r="M52" s="77">
        <f t="shared" si="1"/>
        <v>5.9776119402985071</v>
      </c>
      <c r="N52" s="75"/>
    </row>
    <row r="53" spans="1:14" ht="36" x14ac:dyDescent="0.2">
      <c r="A53" s="73">
        <v>27</v>
      </c>
      <c r="B53" s="74">
        <v>30101</v>
      </c>
      <c r="C53" s="59" t="s">
        <v>367</v>
      </c>
      <c r="D53" s="75" t="s">
        <v>358</v>
      </c>
      <c r="E53" s="76">
        <v>0.28000000000000003</v>
      </c>
      <c r="F53" s="61" t="s">
        <v>368</v>
      </c>
      <c r="G53" s="61">
        <v>31.23</v>
      </c>
      <c r="H53" s="77"/>
      <c r="I53" s="77"/>
      <c r="J53" s="61" t="s">
        <v>369</v>
      </c>
      <c r="K53" s="61">
        <v>148.12</v>
      </c>
      <c r="L53" s="78"/>
      <c r="M53" s="77">
        <f t="shared" si="1"/>
        <v>4.7428754402817805</v>
      </c>
      <c r="N53" s="75" t="s">
        <v>361</v>
      </c>
    </row>
    <row r="54" spans="1:14" ht="24" x14ac:dyDescent="0.2">
      <c r="A54" s="73">
        <v>28</v>
      </c>
      <c r="B54" s="74">
        <v>30303</v>
      </c>
      <c r="C54" s="59" t="s">
        <v>370</v>
      </c>
      <c r="D54" s="75" t="s">
        <v>358</v>
      </c>
      <c r="E54" s="76">
        <v>5.53</v>
      </c>
      <c r="F54" s="61" t="s">
        <v>371</v>
      </c>
      <c r="G54" s="61">
        <v>5.86</v>
      </c>
      <c r="H54" s="77"/>
      <c r="I54" s="77"/>
      <c r="J54" s="61" t="s">
        <v>372</v>
      </c>
      <c r="K54" s="61">
        <v>27.65</v>
      </c>
      <c r="L54" s="78"/>
      <c r="M54" s="77">
        <f t="shared" si="1"/>
        <v>4.7184300341296925</v>
      </c>
      <c r="N54" s="75" t="s">
        <v>365</v>
      </c>
    </row>
    <row r="55" spans="1:14" ht="36" x14ac:dyDescent="0.2">
      <c r="A55" s="73">
        <v>29</v>
      </c>
      <c r="B55" s="74">
        <v>30303</v>
      </c>
      <c r="C55" s="59" t="s">
        <v>373</v>
      </c>
      <c r="D55" s="75" t="s">
        <v>358</v>
      </c>
      <c r="E55" s="76">
        <v>0.16</v>
      </c>
      <c r="F55" s="61" t="s">
        <v>371</v>
      </c>
      <c r="G55" s="61">
        <v>0.17</v>
      </c>
      <c r="H55" s="77"/>
      <c r="I55" s="77"/>
      <c r="J55" s="61" t="s">
        <v>372</v>
      </c>
      <c r="K55" s="61">
        <v>0.8</v>
      </c>
      <c r="L55" s="78"/>
      <c r="M55" s="77">
        <f t="shared" si="1"/>
        <v>4.7058823529411766</v>
      </c>
      <c r="N55" s="75" t="s">
        <v>361</v>
      </c>
    </row>
    <row r="56" spans="1:14" ht="24" x14ac:dyDescent="0.2">
      <c r="A56" s="73">
        <v>30</v>
      </c>
      <c r="B56" s="74">
        <v>30303</v>
      </c>
      <c r="C56" s="59" t="s">
        <v>373</v>
      </c>
      <c r="D56" s="75" t="s">
        <v>358</v>
      </c>
      <c r="E56" s="76">
        <v>5.37</v>
      </c>
      <c r="F56" s="61" t="s">
        <v>371</v>
      </c>
      <c r="G56" s="61">
        <v>5.69</v>
      </c>
      <c r="H56" s="77"/>
      <c r="I56" s="77"/>
      <c r="J56" s="61" t="s">
        <v>372</v>
      </c>
      <c r="K56" s="61">
        <v>26.85</v>
      </c>
      <c r="L56" s="78"/>
      <c r="M56" s="77">
        <f t="shared" si="1"/>
        <v>4.7188049209138843</v>
      </c>
      <c r="N56" s="75"/>
    </row>
    <row r="57" spans="1:14" ht="36" x14ac:dyDescent="0.2">
      <c r="A57" s="73">
        <v>31</v>
      </c>
      <c r="B57" s="74">
        <v>40202</v>
      </c>
      <c r="C57" s="59" t="s">
        <v>374</v>
      </c>
      <c r="D57" s="75" t="s">
        <v>358</v>
      </c>
      <c r="E57" s="76">
        <v>3.88</v>
      </c>
      <c r="F57" s="61" t="s">
        <v>375</v>
      </c>
      <c r="G57" s="61">
        <v>134.36000000000001</v>
      </c>
      <c r="H57" s="77"/>
      <c r="I57" s="77"/>
      <c r="J57" s="61" t="s">
        <v>376</v>
      </c>
      <c r="K57" s="61">
        <v>411.28</v>
      </c>
      <c r="L57" s="78"/>
      <c r="M57" s="77">
        <f t="shared" si="1"/>
        <v>3.0610300684727592</v>
      </c>
      <c r="N57" s="75" t="s">
        <v>365</v>
      </c>
    </row>
    <row r="58" spans="1:14" ht="36" x14ac:dyDescent="0.2">
      <c r="A58" s="73">
        <v>32</v>
      </c>
      <c r="B58" s="74">
        <v>40202</v>
      </c>
      <c r="C58" s="59" t="s">
        <v>377</v>
      </c>
      <c r="D58" s="75" t="s">
        <v>358</v>
      </c>
      <c r="E58" s="76">
        <v>1.3</v>
      </c>
      <c r="F58" s="61" t="s">
        <v>375</v>
      </c>
      <c r="G58" s="61">
        <v>45.02</v>
      </c>
      <c r="H58" s="77"/>
      <c r="I58" s="77"/>
      <c r="J58" s="61" t="s">
        <v>376</v>
      </c>
      <c r="K58" s="61">
        <v>137.80000000000001</v>
      </c>
      <c r="L58" s="78"/>
      <c r="M58" s="77">
        <f t="shared" si="1"/>
        <v>3.0608618391825857</v>
      </c>
      <c r="N58" s="75" t="s">
        <v>361</v>
      </c>
    </row>
    <row r="59" spans="1:14" ht="36" x14ac:dyDescent="0.2">
      <c r="A59" s="73">
        <v>33</v>
      </c>
      <c r="B59" s="74">
        <v>40202</v>
      </c>
      <c r="C59" s="59" t="s">
        <v>377</v>
      </c>
      <c r="D59" s="75" t="s">
        <v>358</v>
      </c>
      <c r="E59" s="76">
        <v>2.58</v>
      </c>
      <c r="F59" s="61" t="s">
        <v>375</v>
      </c>
      <c r="G59" s="61">
        <v>89.34</v>
      </c>
      <c r="H59" s="77"/>
      <c r="I59" s="77"/>
      <c r="J59" s="61" t="s">
        <v>376</v>
      </c>
      <c r="K59" s="61">
        <v>273.48</v>
      </c>
      <c r="L59" s="78"/>
      <c r="M59" s="77">
        <f t="shared" si="1"/>
        <v>3.0611148421759573</v>
      </c>
      <c r="N59" s="75"/>
    </row>
    <row r="60" spans="1:14" ht="36" x14ac:dyDescent="0.2">
      <c r="A60" s="73">
        <v>34</v>
      </c>
      <c r="B60" s="74">
        <v>40502</v>
      </c>
      <c r="C60" s="59" t="s">
        <v>378</v>
      </c>
      <c r="D60" s="75" t="s">
        <v>358</v>
      </c>
      <c r="E60" s="76">
        <v>0.55000000000000004</v>
      </c>
      <c r="F60" s="61" t="s">
        <v>379</v>
      </c>
      <c r="G60" s="61">
        <v>4.3099999999999996</v>
      </c>
      <c r="H60" s="77"/>
      <c r="I60" s="77"/>
      <c r="J60" s="61" t="s">
        <v>380</v>
      </c>
      <c r="K60" s="61">
        <v>25.3</v>
      </c>
      <c r="L60" s="78"/>
      <c r="M60" s="77">
        <f t="shared" si="1"/>
        <v>5.870069605568446</v>
      </c>
      <c r="N60" s="75" t="s">
        <v>361</v>
      </c>
    </row>
    <row r="61" spans="1:14" ht="24" x14ac:dyDescent="0.2">
      <c r="A61" s="73">
        <v>35</v>
      </c>
      <c r="B61" s="74">
        <v>40504</v>
      </c>
      <c r="C61" s="59" t="s">
        <v>381</v>
      </c>
      <c r="D61" s="75" t="s">
        <v>358</v>
      </c>
      <c r="E61" s="76">
        <v>1.47</v>
      </c>
      <c r="F61" s="61" t="s">
        <v>382</v>
      </c>
      <c r="G61" s="61">
        <v>1.89</v>
      </c>
      <c r="H61" s="77"/>
      <c r="I61" s="77"/>
      <c r="J61" s="61" t="s">
        <v>372</v>
      </c>
      <c r="K61" s="61">
        <v>7.35</v>
      </c>
      <c r="L61" s="78"/>
      <c r="M61" s="77">
        <f t="shared" si="1"/>
        <v>3.8888888888888888</v>
      </c>
      <c r="N61" s="75" t="s">
        <v>365</v>
      </c>
    </row>
    <row r="62" spans="1:14" ht="36" x14ac:dyDescent="0.2">
      <c r="A62" s="73">
        <v>36</v>
      </c>
      <c r="B62" s="74">
        <v>40504</v>
      </c>
      <c r="C62" s="59" t="s">
        <v>383</v>
      </c>
      <c r="D62" s="75" t="s">
        <v>358</v>
      </c>
      <c r="E62" s="76">
        <v>0.67</v>
      </c>
      <c r="F62" s="61" t="s">
        <v>382</v>
      </c>
      <c r="G62" s="61">
        <v>0.86</v>
      </c>
      <c r="H62" s="77"/>
      <c r="I62" s="77"/>
      <c r="J62" s="61" t="s">
        <v>372</v>
      </c>
      <c r="K62" s="61">
        <v>3.35</v>
      </c>
      <c r="L62" s="78"/>
      <c r="M62" s="77">
        <f t="shared" si="1"/>
        <v>3.8953488372093026</v>
      </c>
      <c r="N62" s="75" t="s">
        <v>361</v>
      </c>
    </row>
    <row r="63" spans="1:14" ht="24" x14ac:dyDescent="0.2">
      <c r="A63" s="73">
        <v>37</v>
      </c>
      <c r="B63" s="74">
        <v>40504</v>
      </c>
      <c r="C63" s="59" t="s">
        <v>383</v>
      </c>
      <c r="D63" s="75" t="s">
        <v>358</v>
      </c>
      <c r="E63" s="76">
        <v>0.8</v>
      </c>
      <c r="F63" s="61" t="s">
        <v>382</v>
      </c>
      <c r="G63" s="61">
        <v>1.03</v>
      </c>
      <c r="H63" s="77"/>
      <c r="I63" s="77"/>
      <c r="J63" s="61" t="s">
        <v>372</v>
      </c>
      <c r="K63" s="61">
        <v>4</v>
      </c>
      <c r="L63" s="78"/>
      <c r="M63" s="77">
        <f t="shared" si="1"/>
        <v>3.883495145631068</v>
      </c>
      <c r="N63" s="75"/>
    </row>
    <row r="64" spans="1:14" ht="36" x14ac:dyDescent="0.2">
      <c r="A64" s="73">
        <v>38</v>
      </c>
      <c r="B64" s="74">
        <v>41900</v>
      </c>
      <c r="C64" s="59" t="s">
        <v>384</v>
      </c>
      <c r="D64" s="75" t="s">
        <v>358</v>
      </c>
      <c r="E64" s="76">
        <v>0.27</v>
      </c>
      <c r="F64" s="61" t="s">
        <v>385</v>
      </c>
      <c r="G64" s="61">
        <v>15.37</v>
      </c>
      <c r="H64" s="77"/>
      <c r="I64" s="77"/>
      <c r="J64" s="61" t="s">
        <v>386</v>
      </c>
      <c r="K64" s="61">
        <v>43.2</v>
      </c>
      <c r="L64" s="78"/>
      <c r="M64" s="77">
        <f t="shared" si="1"/>
        <v>2.8106701366297986</v>
      </c>
      <c r="N64" s="75" t="s">
        <v>361</v>
      </c>
    </row>
    <row r="65" spans="1:14" ht="48" x14ac:dyDescent="0.2">
      <c r="A65" s="73">
        <v>39</v>
      </c>
      <c r="B65" s="74">
        <v>50101</v>
      </c>
      <c r="C65" s="59" t="s">
        <v>387</v>
      </c>
      <c r="D65" s="75" t="s">
        <v>358</v>
      </c>
      <c r="E65" s="76">
        <v>16.32</v>
      </c>
      <c r="F65" s="61" t="s">
        <v>388</v>
      </c>
      <c r="G65" s="61">
        <v>1024.08</v>
      </c>
      <c r="H65" s="77"/>
      <c r="I65" s="77"/>
      <c r="J65" s="61" t="s">
        <v>389</v>
      </c>
      <c r="K65" s="61">
        <v>6870.72</v>
      </c>
      <c r="L65" s="78"/>
      <c r="M65" s="77">
        <f t="shared" si="1"/>
        <v>6.709163346613547</v>
      </c>
      <c r="N65" s="75" t="s">
        <v>361</v>
      </c>
    </row>
    <row r="66" spans="1:14" ht="48" x14ac:dyDescent="0.2">
      <c r="A66" s="73">
        <v>40</v>
      </c>
      <c r="B66" s="74">
        <v>60247</v>
      </c>
      <c r="C66" s="59" t="s">
        <v>390</v>
      </c>
      <c r="D66" s="75" t="s">
        <v>358</v>
      </c>
      <c r="E66" s="76">
        <v>8.56</v>
      </c>
      <c r="F66" s="61" t="s">
        <v>391</v>
      </c>
      <c r="G66" s="61">
        <v>1053.82</v>
      </c>
      <c r="H66" s="77"/>
      <c r="I66" s="77"/>
      <c r="J66" s="61" t="s">
        <v>392</v>
      </c>
      <c r="K66" s="61">
        <v>6377.2</v>
      </c>
      <c r="L66" s="78"/>
      <c r="M66" s="77">
        <f t="shared" si="1"/>
        <v>6.051507847640015</v>
      </c>
      <c r="N66" s="75"/>
    </row>
    <row r="67" spans="1:14" ht="36" x14ac:dyDescent="0.2">
      <c r="A67" s="73">
        <v>41</v>
      </c>
      <c r="B67" s="74">
        <v>70149</v>
      </c>
      <c r="C67" s="59" t="s">
        <v>393</v>
      </c>
      <c r="D67" s="75" t="s">
        <v>358</v>
      </c>
      <c r="E67" s="76">
        <v>1.1000000000000001</v>
      </c>
      <c r="F67" s="61" t="s">
        <v>394</v>
      </c>
      <c r="G67" s="61">
        <v>96.76</v>
      </c>
      <c r="H67" s="77"/>
      <c r="I67" s="77"/>
      <c r="J67" s="61" t="s">
        <v>395</v>
      </c>
      <c r="K67" s="61">
        <v>795.3</v>
      </c>
      <c r="L67" s="78"/>
      <c r="M67" s="77">
        <f t="shared" si="1"/>
        <v>8.2193054981397271</v>
      </c>
      <c r="N67" s="75" t="s">
        <v>361</v>
      </c>
    </row>
    <row r="68" spans="1:14" ht="24" x14ac:dyDescent="0.2">
      <c r="A68" s="73">
        <v>42</v>
      </c>
      <c r="B68" s="74">
        <v>121011</v>
      </c>
      <c r="C68" s="59" t="s">
        <v>396</v>
      </c>
      <c r="D68" s="75" t="s">
        <v>358</v>
      </c>
      <c r="E68" s="76">
        <v>1.21</v>
      </c>
      <c r="F68" s="61" t="s">
        <v>397</v>
      </c>
      <c r="G68" s="61">
        <v>39.020000000000003</v>
      </c>
      <c r="H68" s="77"/>
      <c r="I68" s="77"/>
      <c r="J68" s="61" t="s">
        <v>398</v>
      </c>
      <c r="K68" s="61">
        <v>136.72999999999999</v>
      </c>
      <c r="L68" s="78"/>
      <c r="M68" s="77">
        <f t="shared" si="1"/>
        <v>3.504100461301896</v>
      </c>
      <c r="N68" s="75" t="s">
        <v>365</v>
      </c>
    </row>
    <row r="69" spans="1:14" ht="36" x14ac:dyDescent="0.2">
      <c r="A69" s="73">
        <v>43</v>
      </c>
      <c r="B69" s="74">
        <v>121011</v>
      </c>
      <c r="C69" s="59" t="s">
        <v>399</v>
      </c>
      <c r="D69" s="75" t="s">
        <v>358</v>
      </c>
      <c r="E69" s="76">
        <v>0.89</v>
      </c>
      <c r="F69" s="61" t="s">
        <v>397</v>
      </c>
      <c r="G69" s="61">
        <v>28.7</v>
      </c>
      <c r="H69" s="77"/>
      <c r="I69" s="77"/>
      <c r="J69" s="61" t="s">
        <v>398</v>
      </c>
      <c r="K69" s="61">
        <v>100.57</v>
      </c>
      <c r="L69" s="78"/>
      <c r="M69" s="77">
        <f t="shared" si="1"/>
        <v>3.5041811846689894</v>
      </c>
      <c r="N69" s="75" t="s">
        <v>361</v>
      </c>
    </row>
    <row r="70" spans="1:14" ht="24" x14ac:dyDescent="0.2">
      <c r="A70" s="73">
        <v>44</v>
      </c>
      <c r="B70" s="74">
        <v>121011</v>
      </c>
      <c r="C70" s="59" t="s">
        <v>399</v>
      </c>
      <c r="D70" s="75" t="s">
        <v>358</v>
      </c>
      <c r="E70" s="76">
        <v>0.32</v>
      </c>
      <c r="F70" s="61" t="s">
        <v>397</v>
      </c>
      <c r="G70" s="61">
        <v>10.32</v>
      </c>
      <c r="H70" s="77"/>
      <c r="I70" s="77"/>
      <c r="J70" s="61" t="s">
        <v>398</v>
      </c>
      <c r="K70" s="61">
        <v>36.159999999999997</v>
      </c>
      <c r="L70" s="78"/>
      <c r="M70" s="77">
        <f t="shared" si="1"/>
        <v>3.5038759689922476</v>
      </c>
      <c r="N70" s="75"/>
    </row>
    <row r="71" spans="1:14" ht="36" x14ac:dyDescent="0.2">
      <c r="A71" s="73">
        <v>45</v>
      </c>
      <c r="B71" s="74">
        <v>150202</v>
      </c>
      <c r="C71" s="59" t="s">
        <v>400</v>
      </c>
      <c r="D71" s="75" t="s">
        <v>358</v>
      </c>
      <c r="E71" s="76">
        <v>0.06</v>
      </c>
      <c r="F71" s="61" t="s">
        <v>401</v>
      </c>
      <c r="G71" s="61">
        <v>6.74</v>
      </c>
      <c r="H71" s="77"/>
      <c r="I71" s="77"/>
      <c r="J71" s="61" t="s">
        <v>402</v>
      </c>
      <c r="K71" s="61">
        <v>43.02</v>
      </c>
      <c r="L71" s="78"/>
      <c r="M71" s="77">
        <f t="shared" si="1"/>
        <v>6.3827893175074184</v>
      </c>
      <c r="N71" s="75" t="s">
        <v>361</v>
      </c>
    </row>
    <row r="72" spans="1:14" ht="36" x14ac:dyDescent="0.2">
      <c r="A72" s="73">
        <v>46</v>
      </c>
      <c r="B72" s="74">
        <v>150701</v>
      </c>
      <c r="C72" s="59" t="s">
        <v>403</v>
      </c>
      <c r="D72" s="75" t="s">
        <v>358</v>
      </c>
      <c r="E72" s="76">
        <v>0.14000000000000001</v>
      </c>
      <c r="F72" s="61" t="s">
        <v>404</v>
      </c>
      <c r="G72" s="61">
        <v>18.12</v>
      </c>
      <c r="H72" s="77"/>
      <c r="I72" s="77"/>
      <c r="J72" s="61" t="s">
        <v>405</v>
      </c>
      <c r="K72" s="61">
        <v>106.4</v>
      </c>
      <c r="L72" s="78"/>
      <c r="M72" s="77">
        <f t="shared" si="1"/>
        <v>5.8719646799116996</v>
      </c>
      <c r="N72" s="75" t="s">
        <v>361</v>
      </c>
    </row>
    <row r="73" spans="1:14" ht="24" x14ac:dyDescent="0.2">
      <c r="A73" s="73">
        <v>47</v>
      </c>
      <c r="B73" s="74">
        <v>152301</v>
      </c>
      <c r="C73" s="59" t="s">
        <v>406</v>
      </c>
      <c r="D73" s="75" t="s">
        <v>358</v>
      </c>
      <c r="E73" s="76">
        <v>0.6</v>
      </c>
      <c r="F73" s="61" t="s">
        <v>407</v>
      </c>
      <c r="G73" s="61">
        <v>30</v>
      </c>
      <c r="H73" s="77"/>
      <c r="I73" s="77"/>
      <c r="J73" s="61" t="s">
        <v>408</v>
      </c>
      <c r="K73" s="61">
        <v>212.49</v>
      </c>
      <c r="L73" s="78"/>
      <c r="M73" s="77">
        <f t="shared" si="1"/>
        <v>7.0830000000000002</v>
      </c>
      <c r="N73" s="75" t="s">
        <v>409</v>
      </c>
    </row>
    <row r="74" spans="1:14" ht="36" x14ac:dyDescent="0.2">
      <c r="A74" s="73">
        <v>48</v>
      </c>
      <c r="B74" s="74">
        <v>170300</v>
      </c>
      <c r="C74" s="59" t="s">
        <v>410</v>
      </c>
      <c r="D74" s="75" t="s">
        <v>358</v>
      </c>
      <c r="E74" s="76">
        <v>0.13</v>
      </c>
      <c r="F74" s="61" t="s">
        <v>411</v>
      </c>
      <c r="G74" s="61">
        <v>13.77</v>
      </c>
      <c r="H74" s="77"/>
      <c r="I74" s="77"/>
      <c r="J74" s="61" t="s">
        <v>412</v>
      </c>
      <c r="K74" s="61">
        <v>77.92</v>
      </c>
      <c r="L74" s="78"/>
      <c r="M74" s="77">
        <f t="shared" si="1"/>
        <v>5.658678286129267</v>
      </c>
      <c r="N74" s="75" t="s">
        <v>409</v>
      </c>
    </row>
    <row r="75" spans="1:14" ht="36" x14ac:dyDescent="0.2">
      <c r="A75" s="73">
        <v>49</v>
      </c>
      <c r="B75" s="74">
        <v>170602</v>
      </c>
      <c r="C75" s="59" t="s">
        <v>413</v>
      </c>
      <c r="D75" s="75" t="s">
        <v>358</v>
      </c>
      <c r="E75" s="76">
        <v>0.13</v>
      </c>
      <c r="F75" s="61" t="s">
        <v>414</v>
      </c>
      <c r="G75" s="61">
        <v>5.5</v>
      </c>
      <c r="H75" s="77"/>
      <c r="I75" s="77"/>
      <c r="J75" s="61" t="s">
        <v>415</v>
      </c>
      <c r="K75" s="61">
        <v>22.36</v>
      </c>
      <c r="L75" s="78"/>
      <c r="M75" s="77">
        <f t="shared" si="1"/>
        <v>4.0654545454545454</v>
      </c>
      <c r="N75" s="75" t="s">
        <v>361</v>
      </c>
    </row>
    <row r="76" spans="1:14" ht="24" x14ac:dyDescent="0.2">
      <c r="A76" s="73">
        <v>50</v>
      </c>
      <c r="B76" s="74">
        <v>171000</v>
      </c>
      <c r="C76" s="59" t="s">
        <v>416</v>
      </c>
      <c r="D76" s="75" t="s">
        <v>358</v>
      </c>
      <c r="E76" s="76">
        <v>0.12</v>
      </c>
      <c r="F76" s="61" t="s">
        <v>417</v>
      </c>
      <c r="G76" s="61">
        <v>18.57</v>
      </c>
      <c r="H76" s="77"/>
      <c r="I76" s="77"/>
      <c r="J76" s="61" t="s">
        <v>418</v>
      </c>
      <c r="K76" s="61">
        <v>109.4</v>
      </c>
      <c r="L76" s="78"/>
      <c r="M76" s="77">
        <f t="shared" si="1"/>
        <v>5.8912224017232093</v>
      </c>
      <c r="N76" s="75" t="s">
        <v>409</v>
      </c>
    </row>
    <row r="77" spans="1:14" ht="24" x14ac:dyDescent="0.2">
      <c r="A77" s="73">
        <v>51</v>
      </c>
      <c r="B77" s="74">
        <v>330301</v>
      </c>
      <c r="C77" s="59" t="s">
        <v>419</v>
      </c>
      <c r="D77" s="75" t="s">
        <v>358</v>
      </c>
      <c r="E77" s="76">
        <v>0.81</v>
      </c>
      <c r="F77" s="61" t="s">
        <v>420</v>
      </c>
      <c r="G77" s="61">
        <v>1.51</v>
      </c>
      <c r="H77" s="77"/>
      <c r="I77" s="77"/>
      <c r="J77" s="61" t="s">
        <v>421</v>
      </c>
      <c r="K77" s="61">
        <v>8.1</v>
      </c>
      <c r="L77" s="78"/>
      <c r="M77" s="77">
        <f t="shared" si="1"/>
        <v>5.3642384105960259</v>
      </c>
      <c r="N77" s="75" t="s">
        <v>365</v>
      </c>
    </row>
    <row r="78" spans="1:14" ht="24" x14ac:dyDescent="0.2">
      <c r="A78" s="73">
        <v>52</v>
      </c>
      <c r="B78" s="74">
        <v>330301</v>
      </c>
      <c r="C78" s="59" t="s">
        <v>422</v>
      </c>
      <c r="D78" s="75" t="s">
        <v>358</v>
      </c>
      <c r="E78" s="76">
        <v>0.5</v>
      </c>
      <c r="F78" s="61" t="s">
        <v>420</v>
      </c>
      <c r="G78" s="61">
        <v>0.93</v>
      </c>
      <c r="H78" s="77"/>
      <c r="I78" s="77"/>
      <c r="J78" s="61" t="s">
        <v>421</v>
      </c>
      <c r="K78" s="61">
        <v>5</v>
      </c>
      <c r="L78" s="78"/>
      <c r="M78" s="77">
        <f t="shared" si="1"/>
        <v>5.376344086021505</v>
      </c>
      <c r="N78" s="75"/>
    </row>
    <row r="79" spans="1:14" ht="36" x14ac:dyDescent="0.2">
      <c r="A79" s="73">
        <v>53</v>
      </c>
      <c r="B79" s="74">
        <v>330301</v>
      </c>
      <c r="C79" s="59" t="s">
        <v>422</v>
      </c>
      <c r="D79" s="75" t="s">
        <v>358</v>
      </c>
      <c r="E79" s="76">
        <v>0.31</v>
      </c>
      <c r="F79" s="61" t="s">
        <v>420</v>
      </c>
      <c r="G79" s="61">
        <v>0.57999999999999996</v>
      </c>
      <c r="H79" s="77"/>
      <c r="I79" s="77"/>
      <c r="J79" s="61" t="s">
        <v>421</v>
      </c>
      <c r="K79" s="61">
        <v>3.1</v>
      </c>
      <c r="L79" s="78"/>
      <c r="M79" s="77">
        <f t="shared" si="1"/>
        <v>5.3448275862068968</v>
      </c>
      <c r="N79" s="75" t="s">
        <v>361</v>
      </c>
    </row>
    <row r="80" spans="1:14" ht="36" x14ac:dyDescent="0.2">
      <c r="A80" s="73">
        <v>54</v>
      </c>
      <c r="B80" s="74">
        <v>331100</v>
      </c>
      <c r="C80" s="59" t="s">
        <v>423</v>
      </c>
      <c r="D80" s="75" t="s">
        <v>358</v>
      </c>
      <c r="E80" s="76">
        <v>36.380000000000003</v>
      </c>
      <c r="F80" s="61" t="s">
        <v>424</v>
      </c>
      <c r="G80" s="61">
        <v>27.29</v>
      </c>
      <c r="H80" s="77"/>
      <c r="I80" s="77"/>
      <c r="J80" s="61" t="s">
        <v>425</v>
      </c>
      <c r="K80" s="61">
        <v>109.14</v>
      </c>
      <c r="L80" s="78"/>
      <c r="M80" s="77">
        <f t="shared" si="1"/>
        <v>3.9992671308171492</v>
      </c>
      <c r="N80" s="75" t="s">
        <v>426</v>
      </c>
    </row>
    <row r="81" spans="1:14" ht="36" x14ac:dyDescent="0.2">
      <c r="A81" s="73">
        <v>55</v>
      </c>
      <c r="B81" s="74">
        <v>340101</v>
      </c>
      <c r="C81" s="59" t="s">
        <v>427</v>
      </c>
      <c r="D81" s="75" t="s">
        <v>358</v>
      </c>
      <c r="E81" s="76">
        <v>0.01</v>
      </c>
      <c r="F81" s="61" t="s">
        <v>428</v>
      </c>
      <c r="G81" s="61">
        <v>7.0000000000000007E-2</v>
      </c>
      <c r="H81" s="77"/>
      <c r="I81" s="77"/>
      <c r="J81" s="61" t="s">
        <v>429</v>
      </c>
      <c r="K81" s="61">
        <v>0.28000000000000003</v>
      </c>
      <c r="L81" s="78"/>
      <c r="M81" s="77">
        <f t="shared" si="1"/>
        <v>4</v>
      </c>
      <c r="N81" s="75" t="s">
        <v>361</v>
      </c>
    </row>
    <row r="82" spans="1:14" ht="24" x14ac:dyDescent="0.2">
      <c r="A82" s="73">
        <v>56</v>
      </c>
      <c r="B82" s="74">
        <v>392200</v>
      </c>
      <c r="C82" s="59" t="s">
        <v>430</v>
      </c>
      <c r="D82" s="75" t="s">
        <v>358</v>
      </c>
      <c r="E82" s="76">
        <v>1.88</v>
      </c>
      <c r="F82" s="61" t="s">
        <v>431</v>
      </c>
      <c r="G82" s="61">
        <v>24.77</v>
      </c>
      <c r="H82" s="77"/>
      <c r="I82" s="77"/>
      <c r="J82" s="61" t="s">
        <v>432</v>
      </c>
      <c r="K82" s="61">
        <v>85.45</v>
      </c>
      <c r="L82" s="78"/>
      <c r="M82" s="77">
        <f t="shared" si="1"/>
        <v>3.4497375857892614</v>
      </c>
      <c r="N82" s="75" t="s">
        <v>365</v>
      </c>
    </row>
    <row r="83" spans="1:14" ht="24" x14ac:dyDescent="0.2">
      <c r="A83" s="73">
        <v>57</v>
      </c>
      <c r="B83" s="74">
        <v>392200</v>
      </c>
      <c r="C83" s="59" t="s">
        <v>433</v>
      </c>
      <c r="D83" s="75" t="s">
        <v>358</v>
      </c>
      <c r="E83" s="76">
        <v>1.48</v>
      </c>
      <c r="F83" s="61" t="s">
        <v>431</v>
      </c>
      <c r="G83" s="61">
        <v>19.5</v>
      </c>
      <c r="H83" s="77"/>
      <c r="I83" s="77"/>
      <c r="J83" s="61" t="s">
        <v>432</v>
      </c>
      <c r="K83" s="61">
        <v>67.27</v>
      </c>
      <c r="L83" s="78"/>
      <c r="M83" s="77">
        <f t="shared" si="1"/>
        <v>3.4497435897435897</v>
      </c>
      <c r="N83" s="75"/>
    </row>
    <row r="84" spans="1:14" ht="24" x14ac:dyDescent="0.2">
      <c r="A84" s="73">
        <v>58</v>
      </c>
      <c r="B84" s="74">
        <v>392200</v>
      </c>
      <c r="C84" s="59" t="s">
        <v>433</v>
      </c>
      <c r="D84" s="75" t="s">
        <v>358</v>
      </c>
      <c r="E84" s="76">
        <v>0.4</v>
      </c>
      <c r="F84" s="61" t="s">
        <v>431</v>
      </c>
      <c r="G84" s="61">
        <v>5.27</v>
      </c>
      <c r="H84" s="77"/>
      <c r="I84" s="77"/>
      <c r="J84" s="61" t="s">
        <v>432</v>
      </c>
      <c r="K84" s="61">
        <v>18.18</v>
      </c>
      <c r="L84" s="78"/>
      <c r="M84" s="77">
        <f t="shared" si="1"/>
        <v>3.4497153700189758</v>
      </c>
      <c r="N84" s="75" t="s">
        <v>409</v>
      </c>
    </row>
    <row r="85" spans="1:14" ht="24" x14ac:dyDescent="0.2">
      <c r="A85" s="73">
        <v>59</v>
      </c>
      <c r="B85" s="74">
        <v>392255</v>
      </c>
      <c r="C85" s="59" t="s">
        <v>434</v>
      </c>
      <c r="D85" s="75" t="s">
        <v>358</v>
      </c>
      <c r="E85" s="76">
        <v>1.88</v>
      </c>
      <c r="F85" s="61" t="s">
        <v>435</v>
      </c>
      <c r="G85" s="61">
        <v>37.04</v>
      </c>
      <c r="H85" s="77"/>
      <c r="I85" s="77"/>
      <c r="J85" s="61" t="s">
        <v>436</v>
      </c>
      <c r="K85" s="61">
        <v>100.1</v>
      </c>
      <c r="L85" s="78"/>
      <c r="M85" s="77">
        <f t="shared" si="1"/>
        <v>2.7024838012958963</v>
      </c>
      <c r="N85" s="75" t="s">
        <v>365</v>
      </c>
    </row>
    <row r="86" spans="1:14" ht="24" x14ac:dyDescent="0.2">
      <c r="A86" s="73">
        <v>60</v>
      </c>
      <c r="B86" s="74">
        <v>392255</v>
      </c>
      <c r="C86" s="59" t="s">
        <v>437</v>
      </c>
      <c r="D86" s="75" t="s">
        <v>358</v>
      </c>
      <c r="E86" s="76">
        <v>1.48</v>
      </c>
      <c r="F86" s="61" t="s">
        <v>435</v>
      </c>
      <c r="G86" s="61">
        <v>29.16</v>
      </c>
      <c r="H86" s="77"/>
      <c r="I86" s="77"/>
      <c r="J86" s="61" t="s">
        <v>436</v>
      </c>
      <c r="K86" s="61">
        <v>78.8</v>
      </c>
      <c r="L86" s="78"/>
      <c r="M86" s="77">
        <f t="shared" si="1"/>
        <v>2.7023319615912209</v>
      </c>
      <c r="N86" s="75"/>
    </row>
    <row r="87" spans="1:14" ht="24" x14ac:dyDescent="0.2">
      <c r="A87" s="73">
        <v>61</v>
      </c>
      <c r="B87" s="74">
        <v>392255</v>
      </c>
      <c r="C87" s="59" t="s">
        <v>437</v>
      </c>
      <c r="D87" s="75" t="s">
        <v>358</v>
      </c>
      <c r="E87" s="76">
        <v>0.4</v>
      </c>
      <c r="F87" s="61" t="s">
        <v>435</v>
      </c>
      <c r="G87" s="61">
        <v>7.88</v>
      </c>
      <c r="H87" s="77"/>
      <c r="I87" s="77"/>
      <c r="J87" s="61" t="s">
        <v>436</v>
      </c>
      <c r="K87" s="61">
        <v>21.3</v>
      </c>
      <c r="L87" s="78"/>
      <c r="M87" s="77">
        <f t="shared" si="1"/>
        <v>2.703045685279188</v>
      </c>
      <c r="N87" s="75" t="s">
        <v>409</v>
      </c>
    </row>
    <row r="88" spans="1:14" ht="48" x14ac:dyDescent="0.2">
      <c r="A88" s="73">
        <v>62</v>
      </c>
      <c r="B88" s="74">
        <v>394101</v>
      </c>
      <c r="C88" s="59" t="s">
        <v>438</v>
      </c>
      <c r="D88" s="75" t="s">
        <v>358</v>
      </c>
      <c r="E88" s="76">
        <v>1.35</v>
      </c>
      <c r="F88" s="61" t="s">
        <v>439</v>
      </c>
      <c r="G88" s="61">
        <v>5.95</v>
      </c>
      <c r="H88" s="77"/>
      <c r="I88" s="77"/>
      <c r="J88" s="61" t="s">
        <v>440</v>
      </c>
      <c r="K88" s="61">
        <v>23.4</v>
      </c>
      <c r="L88" s="78"/>
      <c r="M88" s="77">
        <f t="shared" si="1"/>
        <v>3.9327731092436973</v>
      </c>
      <c r="N88" s="75" t="s">
        <v>365</v>
      </c>
    </row>
    <row r="89" spans="1:14" ht="48" x14ac:dyDescent="0.2">
      <c r="A89" s="73">
        <v>63</v>
      </c>
      <c r="B89" s="74">
        <v>394101</v>
      </c>
      <c r="C89" s="59" t="s">
        <v>441</v>
      </c>
      <c r="D89" s="75" t="s">
        <v>358</v>
      </c>
      <c r="E89" s="76">
        <v>0.9</v>
      </c>
      <c r="F89" s="61" t="s">
        <v>439</v>
      </c>
      <c r="G89" s="61">
        <v>3.97</v>
      </c>
      <c r="H89" s="77"/>
      <c r="I89" s="77"/>
      <c r="J89" s="61" t="s">
        <v>440</v>
      </c>
      <c r="K89" s="61">
        <v>15.6</v>
      </c>
      <c r="L89" s="78"/>
      <c r="M89" s="77">
        <f t="shared" si="1"/>
        <v>3.9294710327455915</v>
      </c>
      <c r="N89" s="75"/>
    </row>
    <row r="90" spans="1:14" ht="48" x14ac:dyDescent="0.2">
      <c r="A90" s="73">
        <v>64</v>
      </c>
      <c r="B90" s="74">
        <v>394101</v>
      </c>
      <c r="C90" s="59" t="s">
        <v>441</v>
      </c>
      <c r="D90" s="75" t="s">
        <v>358</v>
      </c>
      <c r="E90" s="76">
        <v>0.45</v>
      </c>
      <c r="F90" s="61" t="s">
        <v>439</v>
      </c>
      <c r="G90" s="61">
        <v>1.98</v>
      </c>
      <c r="H90" s="77"/>
      <c r="I90" s="77"/>
      <c r="J90" s="61" t="s">
        <v>440</v>
      </c>
      <c r="K90" s="61">
        <v>7.8</v>
      </c>
      <c r="L90" s="78"/>
      <c r="M90" s="77">
        <f t="shared" si="1"/>
        <v>3.9393939393939394</v>
      </c>
      <c r="N90" s="75" t="s">
        <v>409</v>
      </c>
    </row>
    <row r="91" spans="1:14" ht="60" x14ac:dyDescent="0.2">
      <c r="A91" s="73">
        <v>65</v>
      </c>
      <c r="B91" s="74">
        <v>394106</v>
      </c>
      <c r="C91" s="59" t="s">
        <v>442</v>
      </c>
      <c r="D91" s="75" t="s">
        <v>358</v>
      </c>
      <c r="E91" s="76">
        <v>0.45</v>
      </c>
      <c r="F91" s="61" t="s">
        <v>443</v>
      </c>
      <c r="G91" s="61">
        <v>2.92</v>
      </c>
      <c r="H91" s="77"/>
      <c r="I91" s="77"/>
      <c r="J91" s="61" t="s">
        <v>444</v>
      </c>
      <c r="K91" s="61">
        <v>11.48</v>
      </c>
      <c r="L91" s="78"/>
      <c r="M91" s="77">
        <f t="shared" si="1"/>
        <v>3.9315068493150687</v>
      </c>
      <c r="N91" s="75"/>
    </row>
    <row r="92" spans="1:14" ht="24" x14ac:dyDescent="0.2">
      <c r="A92" s="73">
        <v>66</v>
      </c>
      <c r="B92" s="74">
        <v>400001</v>
      </c>
      <c r="C92" s="59" t="s">
        <v>445</v>
      </c>
      <c r="D92" s="75" t="s">
        <v>358</v>
      </c>
      <c r="E92" s="76">
        <v>0.38</v>
      </c>
      <c r="F92" s="61" t="s">
        <v>446</v>
      </c>
      <c r="G92" s="61">
        <v>39.21</v>
      </c>
      <c r="H92" s="77"/>
      <c r="I92" s="77"/>
      <c r="J92" s="61" t="s">
        <v>447</v>
      </c>
      <c r="K92" s="61">
        <v>236.36</v>
      </c>
      <c r="L92" s="78"/>
      <c r="M92" s="77">
        <f t="shared" si="1"/>
        <v>6.0280540678398369</v>
      </c>
      <c r="N92" s="75" t="s">
        <v>365</v>
      </c>
    </row>
    <row r="93" spans="1:14" ht="36" x14ac:dyDescent="0.2">
      <c r="A93" s="73">
        <v>67</v>
      </c>
      <c r="B93" s="74">
        <v>400001</v>
      </c>
      <c r="C93" s="59" t="s">
        <v>448</v>
      </c>
      <c r="D93" s="75" t="s">
        <v>358</v>
      </c>
      <c r="E93" s="76">
        <v>0.13</v>
      </c>
      <c r="F93" s="61" t="s">
        <v>446</v>
      </c>
      <c r="G93" s="61">
        <v>13.41</v>
      </c>
      <c r="H93" s="77"/>
      <c r="I93" s="77"/>
      <c r="J93" s="61" t="s">
        <v>447</v>
      </c>
      <c r="K93" s="61">
        <v>80.86</v>
      </c>
      <c r="L93" s="78"/>
      <c r="M93" s="77">
        <f t="shared" si="1"/>
        <v>6.029828486204325</v>
      </c>
      <c r="N93" s="75" t="s">
        <v>361</v>
      </c>
    </row>
    <row r="94" spans="1:14" ht="24" x14ac:dyDescent="0.2">
      <c r="A94" s="73">
        <v>68</v>
      </c>
      <c r="B94" s="74">
        <v>400001</v>
      </c>
      <c r="C94" s="59" t="s">
        <v>448</v>
      </c>
      <c r="D94" s="75" t="s">
        <v>358</v>
      </c>
      <c r="E94" s="76">
        <v>0.25</v>
      </c>
      <c r="F94" s="61" t="s">
        <v>446</v>
      </c>
      <c r="G94" s="61">
        <v>25.8</v>
      </c>
      <c r="H94" s="77"/>
      <c r="I94" s="77"/>
      <c r="J94" s="61" t="s">
        <v>447</v>
      </c>
      <c r="K94" s="61">
        <v>155.5</v>
      </c>
      <c r="L94" s="78"/>
      <c r="M94" s="77">
        <f t="shared" si="1"/>
        <v>6.0271317829457365</v>
      </c>
      <c r="N94" s="75"/>
    </row>
    <row r="95" spans="1:14" ht="24" x14ac:dyDescent="0.2">
      <c r="A95" s="73">
        <v>69</v>
      </c>
      <c r="B95" s="74">
        <v>400311</v>
      </c>
      <c r="C95" s="59" t="s">
        <v>449</v>
      </c>
      <c r="D95" s="75" t="s">
        <v>358</v>
      </c>
      <c r="E95" s="76">
        <v>2.82</v>
      </c>
      <c r="F95" s="61" t="s">
        <v>450</v>
      </c>
      <c r="G95" s="61">
        <v>361.52</v>
      </c>
      <c r="H95" s="77"/>
      <c r="I95" s="77"/>
      <c r="J95" s="61" t="s">
        <v>451</v>
      </c>
      <c r="K95" s="61">
        <v>2461.12</v>
      </c>
      <c r="L95" s="78"/>
      <c r="M95" s="77">
        <f t="shared" si="1"/>
        <v>6.8077008187652135</v>
      </c>
      <c r="N95" s="75" t="s">
        <v>409</v>
      </c>
    </row>
    <row r="96" spans="1:14" ht="24" x14ac:dyDescent="0.2">
      <c r="A96" s="79"/>
      <c r="B96" s="80" t="s">
        <v>353</v>
      </c>
      <c r="C96" s="81" t="s">
        <v>452</v>
      </c>
      <c r="D96" s="82" t="s">
        <v>355</v>
      </c>
      <c r="E96" s="83"/>
      <c r="F96" s="84" t="s">
        <v>352</v>
      </c>
      <c r="G96" s="84">
        <v>4027</v>
      </c>
      <c r="H96" s="85"/>
      <c r="I96" s="85"/>
      <c r="J96" s="84" t="s">
        <v>352</v>
      </c>
      <c r="K96" s="84">
        <v>24298</v>
      </c>
      <c r="L96" s="86"/>
      <c r="M96" s="85">
        <f t="shared" si="1"/>
        <v>6.0337720387385154</v>
      </c>
      <c r="N96" s="82"/>
    </row>
    <row r="97" spans="1:14" ht="17.850000000000001" customHeight="1" x14ac:dyDescent="0.2">
      <c r="A97" s="129" t="s">
        <v>453</v>
      </c>
      <c r="B97" s="115"/>
      <c r="C97" s="115"/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5"/>
    </row>
    <row r="98" spans="1:14" ht="24" x14ac:dyDescent="0.2">
      <c r="A98" s="73">
        <v>71</v>
      </c>
      <c r="B98" s="74" t="s">
        <v>454</v>
      </c>
      <c r="C98" s="59" t="s">
        <v>455</v>
      </c>
      <c r="D98" s="75" t="s">
        <v>456</v>
      </c>
      <c r="E98" s="76">
        <v>1.4999999999999999E-2</v>
      </c>
      <c r="F98" s="61" t="s">
        <v>457</v>
      </c>
      <c r="G98" s="61">
        <v>49.8</v>
      </c>
      <c r="H98" s="77">
        <v>16562</v>
      </c>
      <c r="I98" s="77">
        <v>248.43</v>
      </c>
      <c r="J98" s="61" t="s">
        <v>458</v>
      </c>
      <c r="K98" s="61">
        <v>257.73</v>
      </c>
      <c r="L98" s="78"/>
      <c r="M98" s="77">
        <f t="shared" ref="M98:M129" si="2">IF(ISNUMBER(K98/G98),IF(NOT(K98/G98=0),K98/G98, " "), " ")</f>
        <v>5.1753012048192781</v>
      </c>
      <c r="N98" s="75" t="s">
        <v>365</v>
      </c>
    </row>
    <row r="99" spans="1:14" ht="48" x14ac:dyDescent="0.2">
      <c r="A99" s="73">
        <v>72</v>
      </c>
      <c r="B99" s="74" t="s">
        <v>454</v>
      </c>
      <c r="C99" s="59" t="s">
        <v>459</v>
      </c>
      <c r="D99" s="75" t="s">
        <v>456</v>
      </c>
      <c r="E99" s="76">
        <v>3.0000000000000001E-3</v>
      </c>
      <c r="F99" s="61" t="s">
        <v>457</v>
      </c>
      <c r="G99" s="61">
        <v>9.9600000000000009</v>
      </c>
      <c r="H99" s="77">
        <v>16562</v>
      </c>
      <c r="I99" s="77">
        <v>49.69</v>
      </c>
      <c r="J99" s="61" t="s">
        <v>458</v>
      </c>
      <c r="K99" s="61">
        <v>51.55</v>
      </c>
      <c r="L99" s="78"/>
      <c r="M99" s="77">
        <f t="shared" si="2"/>
        <v>5.175702811244979</v>
      </c>
      <c r="N99" s="75" t="s">
        <v>460</v>
      </c>
    </row>
    <row r="100" spans="1:14" ht="24" x14ac:dyDescent="0.2">
      <c r="A100" s="73">
        <v>73</v>
      </c>
      <c r="B100" s="74" t="s">
        <v>454</v>
      </c>
      <c r="C100" s="59" t="s">
        <v>459</v>
      </c>
      <c r="D100" s="75" t="s">
        <v>456</v>
      </c>
      <c r="E100" s="76">
        <v>1.2E-2</v>
      </c>
      <c r="F100" s="61" t="s">
        <v>457</v>
      </c>
      <c r="G100" s="61">
        <v>39.840000000000003</v>
      </c>
      <c r="H100" s="77">
        <v>16562</v>
      </c>
      <c r="I100" s="77">
        <v>198.74</v>
      </c>
      <c r="J100" s="61" t="s">
        <v>458</v>
      </c>
      <c r="K100" s="61">
        <v>206.18</v>
      </c>
      <c r="L100" s="78"/>
      <c r="M100" s="77">
        <f t="shared" si="2"/>
        <v>5.1752008032128511</v>
      </c>
      <c r="N100" s="75"/>
    </row>
    <row r="101" spans="1:14" ht="24" x14ac:dyDescent="0.2">
      <c r="A101" s="73">
        <v>74</v>
      </c>
      <c r="B101" s="74" t="s">
        <v>461</v>
      </c>
      <c r="C101" s="59" t="s">
        <v>462</v>
      </c>
      <c r="D101" s="75" t="s">
        <v>456</v>
      </c>
      <c r="E101" s="76">
        <v>5.3E-3</v>
      </c>
      <c r="F101" s="61" t="s">
        <v>463</v>
      </c>
      <c r="G101" s="61">
        <v>142.19999999999999</v>
      </c>
      <c r="H101" s="77">
        <v>111666.91</v>
      </c>
      <c r="I101" s="77">
        <v>591.83000000000004</v>
      </c>
      <c r="J101" s="61" t="s">
        <v>464</v>
      </c>
      <c r="K101" s="61">
        <v>606.26</v>
      </c>
      <c r="L101" s="78"/>
      <c r="M101" s="77">
        <f t="shared" si="2"/>
        <v>4.2634317862165965</v>
      </c>
      <c r="N101" s="75" t="s">
        <v>365</v>
      </c>
    </row>
    <row r="102" spans="1:14" ht="48" x14ac:dyDescent="0.2">
      <c r="A102" s="73">
        <v>75</v>
      </c>
      <c r="B102" s="74" t="s">
        <v>461</v>
      </c>
      <c r="C102" s="59" t="s">
        <v>465</v>
      </c>
      <c r="D102" s="75" t="s">
        <v>456</v>
      </c>
      <c r="E102" s="76">
        <v>1.1000000000000001E-3</v>
      </c>
      <c r="F102" s="61" t="s">
        <v>463</v>
      </c>
      <c r="G102" s="61">
        <v>29.51</v>
      </c>
      <c r="H102" s="77">
        <v>111666.91</v>
      </c>
      <c r="I102" s="77">
        <v>122.83</v>
      </c>
      <c r="J102" s="61" t="s">
        <v>464</v>
      </c>
      <c r="K102" s="61">
        <v>125.83</v>
      </c>
      <c r="L102" s="78"/>
      <c r="M102" s="77">
        <f t="shared" si="2"/>
        <v>4.2639783124364623</v>
      </c>
      <c r="N102" s="75" t="s">
        <v>466</v>
      </c>
    </row>
    <row r="103" spans="1:14" ht="24" x14ac:dyDescent="0.2">
      <c r="A103" s="73">
        <v>76</v>
      </c>
      <c r="B103" s="74" t="s">
        <v>461</v>
      </c>
      <c r="C103" s="59" t="s">
        <v>465</v>
      </c>
      <c r="D103" s="75" t="s">
        <v>456</v>
      </c>
      <c r="E103" s="76">
        <v>4.1999999999999997E-3</v>
      </c>
      <c r="F103" s="61" t="s">
        <v>463</v>
      </c>
      <c r="G103" s="61">
        <v>112.69</v>
      </c>
      <c r="H103" s="77">
        <v>111666.91</v>
      </c>
      <c r="I103" s="77">
        <v>469</v>
      </c>
      <c r="J103" s="61" t="s">
        <v>464</v>
      </c>
      <c r="K103" s="61">
        <v>480.43</v>
      </c>
      <c r="L103" s="78"/>
      <c r="M103" s="77">
        <f t="shared" si="2"/>
        <v>4.2632886680273314</v>
      </c>
      <c r="N103" s="75"/>
    </row>
    <row r="104" spans="1:14" ht="48" x14ac:dyDescent="0.2">
      <c r="A104" s="73">
        <v>77</v>
      </c>
      <c r="B104" s="74" t="s">
        <v>467</v>
      </c>
      <c r="C104" s="59" t="s">
        <v>468</v>
      </c>
      <c r="D104" s="75" t="s">
        <v>456</v>
      </c>
      <c r="E104" s="76">
        <v>1E-4</v>
      </c>
      <c r="F104" s="61" t="s">
        <v>469</v>
      </c>
      <c r="G104" s="61">
        <v>0.78</v>
      </c>
      <c r="H104" s="77">
        <v>52558</v>
      </c>
      <c r="I104" s="77">
        <v>5.26</v>
      </c>
      <c r="J104" s="61" t="s">
        <v>470</v>
      </c>
      <c r="K104" s="61">
        <v>5.39</v>
      </c>
      <c r="L104" s="78"/>
      <c r="M104" s="77">
        <f t="shared" si="2"/>
        <v>6.9102564102564097</v>
      </c>
      <c r="N104" s="75" t="s">
        <v>471</v>
      </c>
    </row>
    <row r="105" spans="1:14" ht="24" x14ac:dyDescent="0.2">
      <c r="A105" s="73">
        <v>78</v>
      </c>
      <c r="B105" s="74" t="s">
        <v>472</v>
      </c>
      <c r="C105" s="59" t="s">
        <v>473</v>
      </c>
      <c r="D105" s="75" t="s">
        <v>474</v>
      </c>
      <c r="E105" s="76">
        <v>0.39900000000000002</v>
      </c>
      <c r="F105" s="61" t="s">
        <v>475</v>
      </c>
      <c r="G105" s="61">
        <v>2.4700000000000002</v>
      </c>
      <c r="H105" s="77">
        <v>42.66</v>
      </c>
      <c r="I105" s="77">
        <v>17.02</v>
      </c>
      <c r="J105" s="61" t="s">
        <v>476</v>
      </c>
      <c r="K105" s="61">
        <v>19.66</v>
      </c>
      <c r="L105" s="78"/>
      <c r="M105" s="77">
        <f t="shared" si="2"/>
        <v>7.9595141700404852</v>
      </c>
      <c r="N105" s="75" t="s">
        <v>365</v>
      </c>
    </row>
    <row r="106" spans="1:14" ht="24" x14ac:dyDescent="0.2">
      <c r="A106" s="73">
        <v>79</v>
      </c>
      <c r="B106" s="74" t="s">
        <v>472</v>
      </c>
      <c r="C106" s="59" t="s">
        <v>477</v>
      </c>
      <c r="D106" s="75" t="s">
        <v>474</v>
      </c>
      <c r="E106" s="76">
        <v>9.9000000000000005E-2</v>
      </c>
      <c r="F106" s="61" t="s">
        <v>475</v>
      </c>
      <c r="G106" s="61">
        <v>0.61</v>
      </c>
      <c r="H106" s="77">
        <v>42.66</v>
      </c>
      <c r="I106" s="77">
        <v>4.22</v>
      </c>
      <c r="J106" s="61" t="s">
        <v>476</v>
      </c>
      <c r="K106" s="61">
        <v>4.88</v>
      </c>
      <c r="L106" s="78"/>
      <c r="M106" s="77">
        <f t="shared" si="2"/>
        <v>8</v>
      </c>
      <c r="N106" s="75" t="s">
        <v>478</v>
      </c>
    </row>
    <row r="107" spans="1:14" ht="24" x14ac:dyDescent="0.2">
      <c r="A107" s="73">
        <v>80</v>
      </c>
      <c r="B107" s="74" t="s">
        <v>472</v>
      </c>
      <c r="C107" s="59" t="s">
        <v>477</v>
      </c>
      <c r="D107" s="75" t="s">
        <v>474</v>
      </c>
      <c r="E107" s="76">
        <v>0.3</v>
      </c>
      <c r="F107" s="61" t="s">
        <v>475</v>
      </c>
      <c r="G107" s="61">
        <v>1.86</v>
      </c>
      <c r="H107" s="77">
        <v>42.66</v>
      </c>
      <c r="I107" s="77">
        <v>12.8</v>
      </c>
      <c r="J107" s="61" t="s">
        <v>476</v>
      </c>
      <c r="K107" s="61">
        <v>14.78</v>
      </c>
      <c r="L107" s="78"/>
      <c r="M107" s="77">
        <f t="shared" si="2"/>
        <v>7.9462365591397841</v>
      </c>
      <c r="N107" s="75"/>
    </row>
    <row r="108" spans="1:14" ht="24" x14ac:dyDescent="0.2">
      <c r="A108" s="73">
        <v>81</v>
      </c>
      <c r="B108" s="74" t="s">
        <v>479</v>
      </c>
      <c r="C108" s="59" t="s">
        <v>480</v>
      </c>
      <c r="D108" s="75" t="s">
        <v>456</v>
      </c>
      <c r="E108" s="76">
        <v>1.1900000000000001E-2</v>
      </c>
      <c r="F108" s="61" t="s">
        <v>481</v>
      </c>
      <c r="G108" s="61">
        <v>121.27</v>
      </c>
      <c r="H108" s="77">
        <v>73458</v>
      </c>
      <c r="I108" s="77">
        <v>874.15</v>
      </c>
      <c r="J108" s="61" t="s">
        <v>482</v>
      </c>
      <c r="K108" s="61">
        <v>895.37</v>
      </c>
      <c r="L108" s="78"/>
      <c r="M108" s="77">
        <f t="shared" si="2"/>
        <v>7.3832769852395481</v>
      </c>
      <c r="N108" s="75" t="s">
        <v>365</v>
      </c>
    </row>
    <row r="109" spans="1:14" ht="24" x14ac:dyDescent="0.2">
      <c r="A109" s="73">
        <v>82</v>
      </c>
      <c r="B109" s="74" t="s">
        <v>479</v>
      </c>
      <c r="C109" s="59" t="s">
        <v>483</v>
      </c>
      <c r="D109" s="75" t="s">
        <v>456</v>
      </c>
      <c r="E109" s="76">
        <v>1.11E-2</v>
      </c>
      <c r="F109" s="61" t="s">
        <v>481</v>
      </c>
      <c r="G109" s="61">
        <v>113.11</v>
      </c>
      <c r="H109" s="77">
        <v>73458</v>
      </c>
      <c r="I109" s="77">
        <v>815.38</v>
      </c>
      <c r="J109" s="61" t="s">
        <v>482</v>
      </c>
      <c r="K109" s="61">
        <v>835.18</v>
      </c>
      <c r="L109" s="78"/>
      <c r="M109" s="77">
        <f t="shared" si="2"/>
        <v>7.3837856953408183</v>
      </c>
      <c r="N109" s="75"/>
    </row>
    <row r="110" spans="1:14" ht="48" x14ac:dyDescent="0.2">
      <c r="A110" s="73">
        <v>83</v>
      </c>
      <c r="B110" s="74" t="s">
        <v>479</v>
      </c>
      <c r="C110" s="59" t="s">
        <v>483</v>
      </c>
      <c r="D110" s="75" t="s">
        <v>456</v>
      </c>
      <c r="E110" s="76">
        <v>8.0000000000000004E-4</v>
      </c>
      <c r="F110" s="61" t="s">
        <v>481</v>
      </c>
      <c r="G110" s="61">
        <v>8.16</v>
      </c>
      <c r="H110" s="77">
        <v>73458</v>
      </c>
      <c r="I110" s="77">
        <v>58.77</v>
      </c>
      <c r="J110" s="61" t="s">
        <v>482</v>
      </c>
      <c r="K110" s="61">
        <v>60.19</v>
      </c>
      <c r="L110" s="78"/>
      <c r="M110" s="77">
        <f t="shared" si="2"/>
        <v>7.3762254901960782</v>
      </c>
      <c r="N110" s="75" t="s">
        <v>484</v>
      </c>
    </row>
    <row r="111" spans="1:14" ht="24" x14ac:dyDescent="0.2">
      <c r="A111" s="73">
        <v>84</v>
      </c>
      <c r="B111" s="74" t="s">
        <v>485</v>
      </c>
      <c r="C111" s="59" t="s">
        <v>486</v>
      </c>
      <c r="D111" s="75" t="s">
        <v>487</v>
      </c>
      <c r="E111" s="76">
        <v>4.7915999999999999</v>
      </c>
      <c r="F111" s="61" t="s">
        <v>488</v>
      </c>
      <c r="G111" s="61">
        <v>111.22</v>
      </c>
      <c r="H111" s="77">
        <v>94.28</v>
      </c>
      <c r="I111" s="77">
        <v>451.75</v>
      </c>
      <c r="J111" s="61" t="s">
        <v>489</v>
      </c>
      <c r="K111" s="61">
        <v>462.53</v>
      </c>
      <c r="L111" s="78"/>
      <c r="M111" s="77">
        <f t="shared" si="2"/>
        <v>4.1586944794101779</v>
      </c>
      <c r="N111" s="75" t="s">
        <v>365</v>
      </c>
    </row>
    <row r="112" spans="1:14" ht="48" x14ac:dyDescent="0.2">
      <c r="A112" s="73">
        <v>85</v>
      </c>
      <c r="B112" s="74" t="s">
        <v>485</v>
      </c>
      <c r="C112" s="59" t="s">
        <v>490</v>
      </c>
      <c r="D112" s="75" t="s">
        <v>487</v>
      </c>
      <c r="E112" s="76">
        <v>0.1356</v>
      </c>
      <c r="F112" s="61" t="s">
        <v>488</v>
      </c>
      <c r="G112" s="61">
        <v>3.15</v>
      </c>
      <c r="H112" s="77">
        <v>94.28</v>
      </c>
      <c r="I112" s="77">
        <v>12.78</v>
      </c>
      <c r="J112" s="61" t="s">
        <v>489</v>
      </c>
      <c r="K112" s="61">
        <v>13.09</v>
      </c>
      <c r="L112" s="78"/>
      <c r="M112" s="77">
        <f t="shared" si="2"/>
        <v>4.1555555555555559</v>
      </c>
      <c r="N112" s="75" t="s">
        <v>491</v>
      </c>
    </row>
    <row r="113" spans="1:14" ht="24" x14ac:dyDescent="0.2">
      <c r="A113" s="73">
        <v>86</v>
      </c>
      <c r="B113" s="74" t="s">
        <v>485</v>
      </c>
      <c r="C113" s="59" t="s">
        <v>490</v>
      </c>
      <c r="D113" s="75" t="s">
        <v>487</v>
      </c>
      <c r="E113" s="76">
        <v>4.6559999999999997</v>
      </c>
      <c r="F113" s="61" t="s">
        <v>488</v>
      </c>
      <c r="G113" s="61">
        <v>108.07</v>
      </c>
      <c r="H113" s="77">
        <v>94.28</v>
      </c>
      <c r="I113" s="77">
        <v>438.97</v>
      </c>
      <c r="J113" s="61" t="s">
        <v>489</v>
      </c>
      <c r="K113" s="61">
        <v>449.44</v>
      </c>
      <c r="L113" s="78"/>
      <c r="M113" s="77">
        <f t="shared" si="2"/>
        <v>4.1587859720551501</v>
      </c>
      <c r="N113" s="75"/>
    </row>
    <row r="114" spans="1:14" ht="24" x14ac:dyDescent="0.2">
      <c r="A114" s="73">
        <v>87</v>
      </c>
      <c r="B114" s="74" t="s">
        <v>492</v>
      </c>
      <c r="C114" s="59" t="s">
        <v>493</v>
      </c>
      <c r="D114" s="75" t="s">
        <v>456</v>
      </c>
      <c r="E114" s="76">
        <v>8.0000000000000004E-4</v>
      </c>
      <c r="F114" s="61" t="s">
        <v>494</v>
      </c>
      <c r="G114" s="61">
        <v>8.2799999999999994</v>
      </c>
      <c r="H114" s="77">
        <v>44971.33</v>
      </c>
      <c r="I114" s="77">
        <v>35.979999999999997</v>
      </c>
      <c r="J114" s="61" t="s">
        <v>495</v>
      </c>
      <c r="K114" s="61">
        <v>37.03</v>
      </c>
      <c r="L114" s="78"/>
      <c r="M114" s="77">
        <f t="shared" si="2"/>
        <v>4.4722222222222223</v>
      </c>
      <c r="N114" s="75"/>
    </row>
    <row r="115" spans="1:14" ht="24" x14ac:dyDescent="0.2">
      <c r="A115" s="73">
        <v>88</v>
      </c>
      <c r="B115" s="74" t="s">
        <v>496</v>
      </c>
      <c r="C115" s="59" t="s">
        <v>497</v>
      </c>
      <c r="D115" s="75" t="s">
        <v>456</v>
      </c>
      <c r="E115" s="76">
        <v>8.0000000000000004E-4</v>
      </c>
      <c r="F115" s="61" t="s">
        <v>498</v>
      </c>
      <c r="G115" s="61">
        <v>9.2100000000000009</v>
      </c>
      <c r="H115" s="77">
        <v>85795</v>
      </c>
      <c r="I115" s="77">
        <v>68.64</v>
      </c>
      <c r="J115" s="61" t="s">
        <v>499</v>
      </c>
      <c r="K115" s="61">
        <v>70.290000000000006</v>
      </c>
      <c r="L115" s="78"/>
      <c r="M115" s="77">
        <f t="shared" si="2"/>
        <v>7.6319218241042348</v>
      </c>
      <c r="N115" s="75" t="s">
        <v>365</v>
      </c>
    </row>
    <row r="116" spans="1:14" ht="48" x14ac:dyDescent="0.2">
      <c r="A116" s="73">
        <v>89</v>
      </c>
      <c r="B116" s="74" t="s">
        <v>496</v>
      </c>
      <c r="C116" s="59" t="s">
        <v>500</v>
      </c>
      <c r="D116" s="75" t="s">
        <v>456</v>
      </c>
      <c r="E116" s="76">
        <v>2.0000000000000001E-4</v>
      </c>
      <c r="F116" s="61" t="s">
        <v>498</v>
      </c>
      <c r="G116" s="61">
        <v>2.2999999999999998</v>
      </c>
      <c r="H116" s="77">
        <v>85795</v>
      </c>
      <c r="I116" s="77">
        <v>17.16</v>
      </c>
      <c r="J116" s="61" t="s">
        <v>499</v>
      </c>
      <c r="K116" s="61">
        <v>17.57</v>
      </c>
      <c r="L116" s="78"/>
      <c r="M116" s="77">
        <f t="shared" si="2"/>
        <v>7.6391304347826097</v>
      </c>
      <c r="N116" s="75" t="s">
        <v>466</v>
      </c>
    </row>
    <row r="117" spans="1:14" ht="24" x14ac:dyDescent="0.2">
      <c r="A117" s="73">
        <v>90</v>
      </c>
      <c r="B117" s="74" t="s">
        <v>496</v>
      </c>
      <c r="C117" s="59" t="s">
        <v>500</v>
      </c>
      <c r="D117" s="75" t="s">
        <v>456</v>
      </c>
      <c r="E117" s="76">
        <v>5.9999999999999995E-4</v>
      </c>
      <c r="F117" s="61" t="s">
        <v>498</v>
      </c>
      <c r="G117" s="61">
        <v>6.91</v>
      </c>
      <c r="H117" s="77">
        <v>85795</v>
      </c>
      <c r="I117" s="77">
        <v>51.48</v>
      </c>
      <c r="J117" s="61" t="s">
        <v>499</v>
      </c>
      <c r="K117" s="61">
        <v>52.72</v>
      </c>
      <c r="L117" s="78"/>
      <c r="M117" s="77">
        <f t="shared" si="2"/>
        <v>7.6295224312590442</v>
      </c>
      <c r="N117" s="75"/>
    </row>
    <row r="118" spans="1:14" ht="24" x14ac:dyDescent="0.2">
      <c r="A118" s="73">
        <v>91</v>
      </c>
      <c r="B118" s="74" t="s">
        <v>501</v>
      </c>
      <c r="C118" s="59" t="s">
        <v>502</v>
      </c>
      <c r="D118" s="75" t="s">
        <v>456</v>
      </c>
      <c r="E118" s="76">
        <v>6.9999999999999999E-4</v>
      </c>
      <c r="F118" s="61" t="s">
        <v>498</v>
      </c>
      <c r="G118" s="61">
        <v>8.06</v>
      </c>
      <c r="H118" s="77">
        <v>85795</v>
      </c>
      <c r="I118" s="77">
        <v>60.06</v>
      </c>
      <c r="J118" s="61" t="s">
        <v>499</v>
      </c>
      <c r="K118" s="61">
        <v>61.51</v>
      </c>
      <c r="L118" s="78"/>
      <c r="M118" s="77">
        <f t="shared" si="2"/>
        <v>7.631513647642679</v>
      </c>
      <c r="N118" s="75"/>
    </row>
    <row r="119" spans="1:14" ht="24" x14ac:dyDescent="0.2">
      <c r="A119" s="73">
        <v>92</v>
      </c>
      <c r="B119" s="74" t="s">
        <v>503</v>
      </c>
      <c r="C119" s="59" t="s">
        <v>504</v>
      </c>
      <c r="D119" s="75" t="s">
        <v>456</v>
      </c>
      <c r="E119" s="76">
        <v>1E-4</v>
      </c>
      <c r="F119" s="61" t="s">
        <v>505</v>
      </c>
      <c r="G119" s="61">
        <v>1.07</v>
      </c>
      <c r="H119" s="77">
        <v>67932</v>
      </c>
      <c r="I119" s="77">
        <v>6.79</v>
      </c>
      <c r="J119" s="61" t="s">
        <v>506</v>
      </c>
      <c r="K119" s="61">
        <v>6.96</v>
      </c>
      <c r="L119" s="78"/>
      <c r="M119" s="77">
        <f t="shared" si="2"/>
        <v>6.5046728971962615</v>
      </c>
      <c r="N119" s="75" t="s">
        <v>507</v>
      </c>
    </row>
    <row r="120" spans="1:14" ht="24" x14ac:dyDescent="0.2">
      <c r="A120" s="73">
        <v>93</v>
      </c>
      <c r="B120" s="74" t="s">
        <v>508</v>
      </c>
      <c r="C120" s="59" t="s">
        <v>509</v>
      </c>
      <c r="D120" s="75" t="s">
        <v>456</v>
      </c>
      <c r="E120" s="76">
        <v>1E-4</v>
      </c>
      <c r="F120" s="61" t="s">
        <v>505</v>
      </c>
      <c r="G120" s="61">
        <v>1.07</v>
      </c>
      <c r="H120" s="77">
        <v>67932</v>
      </c>
      <c r="I120" s="77">
        <v>6.79</v>
      </c>
      <c r="J120" s="61" t="s">
        <v>506</v>
      </c>
      <c r="K120" s="61">
        <v>6.96</v>
      </c>
      <c r="L120" s="78"/>
      <c r="M120" s="77">
        <f t="shared" si="2"/>
        <v>6.5046728971962615</v>
      </c>
      <c r="N120" s="75" t="s">
        <v>507</v>
      </c>
    </row>
    <row r="121" spans="1:14" ht="24" x14ac:dyDescent="0.2">
      <c r="A121" s="73">
        <v>94</v>
      </c>
      <c r="B121" s="74" t="s">
        <v>510</v>
      </c>
      <c r="C121" s="59" t="s">
        <v>511</v>
      </c>
      <c r="D121" s="75" t="s">
        <v>456</v>
      </c>
      <c r="E121" s="76">
        <v>1E-4</v>
      </c>
      <c r="F121" s="61" t="s">
        <v>505</v>
      </c>
      <c r="G121" s="61">
        <v>1.07</v>
      </c>
      <c r="H121" s="77">
        <v>67932</v>
      </c>
      <c r="I121" s="77">
        <v>6.79</v>
      </c>
      <c r="J121" s="61" t="s">
        <v>506</v>
      </c>
      <c r="K121" s="61">
        <v>6.96</v>
      </c>
      <c r="L121" s="78"/>
      <c r="M121" s="77">
        <f t="shared" si="2"/>
        <v>6.5046728971962615</v>
      </c>
      <c r="N121" s="75" t="s">
        <v>507</v>
      </c>
    </row>
    <row r="122" spans="1:14" ht="60" x14ac:dyDescent="0.2">
      <c r="A122" s="73">
        <v>95</v>
      </c>
      <c r="B122" s="74" t="s">
        <v>512</v>
      </c>
      <c r="C122" s="59" t="s">
        <v>513</v>
      </c>
      <c r="D122" s="75" t="s">
        <v>487</v>
      </c>
      <c r="E122" s="76">
        <v>0.03</v>
      </c>
      <c r="F122" s="61" t="s">
        <v>514</v>
      </c>
      <c r="G122" s="61">
        <v>0.68</v>
      </c>
      <c r="H122" s="77">
        <v>131.94</v>
      </c>
      <c r="I122" s="77">
        <v>3.96</v>
      </c>
      <c r="J122" s="61" t="s">
        <v>515</v>
      </c>
      <c r="K122" s="61">
        <v>4.05</v>
      </c>
      <c r="L122" s="78"/>
      <c r="M122" s="77">
        <f t="shared" si="2"/>
        <v>5.9558823529411757</v>
      </c>
      <c r="N122" s="75" t="s">
        <v>516</v>
      </c>
    </row>
    <row r="123" spans="1:14" ht="48" x14ac:dyDescent="0.2">
      <c r="A123" s="73">
        <v>96</v>
      </c>
      <c r="B123" s="74" t="s">
        <v>517</v>
      </c>
      <c r="C123" s="59" t="s">
        <v>518</v>
      </c>
      <c r="D123" s="75" t="s">
        <v>456</v>
      </c>
      <c r="E123" s="76">
        <v>8.0000000000000004E-4</v>
      </c>
      <c r="F123" s="61" t="s">
        <v>519</v>
      </c>
      <c r="G123" s="61">
        <v>13.83</v>
      </c>
      <c r="H123" s="77">
        <v>71119</v>
      </c>
      <c r="I123" s="77">
        <v>56.9</v>
      </c>
      <c r="J123" s="61" t="s">
        <v>520</v>
      </c>
      <c r="K123" s="61">
        <v>58.28</v>
      </c>
      <c r="L123" s="78"/>
      <c r="M123" s="77">
        <f t="shared" si="2"/>
        <v>4.2140274765003616</v>
      </c>
      <c r="N123" s="75" t="s">
        <v>521</v>
      </c>
    </row>
    <row r="124" spans="1:14" ht="24" x14ac:dyDescent="0.2">
      <c r="A124" s="73">
        <v>97</v>
      </c>
      <c r="B124" s="74" t="s">
        <v>522</v>
      </c>
      <c r="C124" s="59" t="s">
        <v>523</v>
      </c>
      <c r="D124" s="75" t="s">
        <v>487</v>
      </c>
      <c r="E124" s="76">
        <v>1.1999999999999999E-3</v>
      </c>
      <c r="F124" s="61" t="s">
        <v>524</v>
      </c>
      <c r="G124" s="61">
        <v>0.12</v>
      </c>
      <c r="H124" s="77">
        <v>150.11000000000001</v>
      </c>
      <c r="I124" s="77">
        <v>0.18</v>
      </c>
      <c r="J124" s="61" t="s">
        <v>525</v>
      </c>
      <c r="K124" s="61">
        <v>0.18</v>
      </c>
      <c r="L124" s="78"/>
      <c r="M124" s="77">
        <f t="shared" si="2"/>
        <v>1.5</v>
      </c>
      <c r="N124" s="75" t="s">
        <v>526</v>
      </c>
    </row>
    <row r="125" spans="1:14" ht="120" x14ac:dyDescent="0.2">
      <c r="A125" s="73">
        <v>98</v>
      </c>
      <c r="B125" s="74" t="s">
        <v>527</v>
      </c>
      <c r="C125" s="59" t="s">
        <v>528</v>
      </c>
      <c r="D125" s="75" t="s">
        <v>529</v>
      </c>
      <c r="E125" s="76">
        <v>0.6</v>
      </c>
      <c r="F125" s="61" t="s">
        <v>530</v>
      </c>
      <c r="G125" s="61">
        <v>4.9800000000000004</v>
      </c>
      <c r="H125" s="77">
        <v>15.4</v>
      </c>
      <c r="I125" s="77">
        <v>9.24</v>
      </c>
      <c r="J125" s="61" t="s">
        <v>531</v>
      </c>
      <c r="K125" s="61">
        <v>9.43</v>
      </c>
      <c r="L125" s="78"/>
      <c r="M125" s="77">
        <f t="shared" si="2"/>
        <v>1.8935742971887548</v>
      </c>
      <c r="N125" s="75" t="s">
        <v>532</v>
      </c>
    </row>
    <row r="126" spans="1:14" ht="24" x14ac:dyDescent="0.2">
      <c r="A126" s="73">
        <v>99</v>
      </c>
      <c r="B126" s="74" t="s">
        <v>533</v>
      </c>
      <c r="C126" s="59" t="s">
        <v>534</v>
      </c>
      <c r="D126" s="75" t="s">
        <v>487</v>
      </c>
      <c r="E126" s="76">
        <v>8.1000000000000003E-2</v>
      </c>
      <c r="F126" s="61" t="s">
        <v>535</v>
      </c>
      <c r="G126" s="61">
        <v>0.8</v>
      </c>
      <c r="H126" s="77">
        <v>39.659999999999997</v>
      </c>
      <c r="I126" s="77">
        <v>3.21</v>
      </c>
      <c r="J126" s="61" t="s">
        <v>536</v>
      </c>
      <c r="K126" s="61">
        <v>3.6</v>
      </c>
      <c r="L126" s="78"/>
      <c r="M126" s="77">
        <f t="shared" si="2"/>
        <v>4.5</v>
      </c>
      <c r="N126" s="75" t="s">
        <v>365</v>
      </c>
    </row>
    <row r="127" spans="1:14" ht="24" x14ac:dyDescent="0.2">
      <c r="A127" s="73">
        <v>100</v>
      </c>
      <c r="B127" s="74" t="s">
        <v>533</v>
      </c>
      <c r="C127" s="59" t="s">
        <v>537</v>
      </c>
      <c r="D127" s="75" t="s">
        <v>487</v>
      </c>
      <c r="E127" s="76">
        <v>2.1000000000000001E-2</v>
      </c>
      <c r="F127" s="61" t="s">
        <v>535</v>
      </c>
      <c r="G127" s="61">
        <v>0.21</v>
      </c>
      <c r="H127" s="77">
        <v>39.659999999999997</v>
      </c>
      <c r="I127" s="77">
        <v>0.83</v>
      </c>
      <c r="J127" s="61" t="s">
        <v>536</v>
      </c>
      <c r="K127" s="61">
        <v>0.93</v>
      </c>
      <c r="L127" s="78"/>
      <c r="M127" s="77">
        <f t="shared" si="2"/>
        <v>4.4285714285714288</v>
      </c>
      <c r="N127" s="75" t="s">
        <v>538</v>
      </c>
    </row>
    <row r="128" spans="1:14" ht="24" x14ac:dyDescent="0.2">
      <c r="A128" s="73">
        <v>101</v>
      </c>
      <c r="B128" s="74" t="s">
        <v>533</v>
      </c>
      <c r="C128" s="59" t="s">
        <v>537</v>
      </c>
      <c r="D128" s="75" t="s">
        <v>487</v>
      </c>
      <c r="E128" s="76">
        <v>0.06</v>
      </c>
      <c r="F128" s="61" t="s">
        <v>535</v>
      </c>
      <c r="G128" s="61">
        <v>0.59</v>
      </c>
      <c r="H128" s="77">
        <v>39.659999999999997</v>
      </c>
      <c r="I128" s="77">
        <v>2.38</v>
      </c>
      <c r="J128" s="61" t="s">
        <v>536</v>
      </c>
      <c r="K128" s="61">
        <v>2.67</v>
      </c>
      <c r="L128" s="78"/>
      <c r="M128" s="77">
        <f t="shared" si="2"/>
        <v>4.5254237288135597</v>
      </c>
      <c r="N128" s="75"/>
    </row>
    <row r="129" spans="1:14" ht="36" x14ac:dyDescent="0.2">
      <c r="A129" s="73">
        <v>102</v>
      </c>
      <c r="B129" s="74" t="s">
        <v>539</v>
      </c>
      <c r="C129" s="59" t="s">
        <v>540</v>
      </c>
      <c r="D129" s="75" t="s">
        <v>541</v>
      </c>
      <c r="E129" s="76">
        <v>1.2516</v>
      </c>
      <c r="F129" s="61" t="s">
        <v>542</v>
      </c>
      <c r="G129" s="61">
        <v>84.99</v>
      </c>
      <c r="H129" s="77">
        <v>181.02</v>
      </c>
      <c r="I129" s="77">
        <v>226.57</v>
      </c>
      <c r="J129" s="61" t="s">
        <v>543</v>
      </c>
      <c r="K129" s="61">
        <v>231.86</v>
      </c>
      <c r="L129" s="78"/>
      <c r="M129" s="77">
        <f t="shared" si="2"/>
        <v>2.728085657136134</v>
      </c>
      <c r="N129" s="75" t="s">
        <v>544</v>
      </c>
    </row>
    <row r="130" spans="1:14" ht="60" x14ac:dyDescent="0.2">
      <c r="A130" s="73">
        <v>103</v>
      </c>
      <c r="B130" s="74" t="s">
        <v>545</v>
      </c>
      <c r="C130" s="59" t="s">
        <v>546</v>
      </c>
      <c r="D130" s="75" t="s">
        <v>547</v>
      </c>
      <c r="E130" s="76">
        <v>6.0000000000000001E-3</v>
      </c>
      <c r="F130" s="61" t="s">
        <v>548</v>
      </c>
      <c r="G130" s="61">
        <v>0.15</v>
      </c>
      <c r="H130" s="77">
        <v>101.58</v>
      </c>
      <c r="I130" s="77">
        <v>0.61</v>
      </c>
      <c r="J130" s="61" t="s">
        <v>549</v>
      </c>
      <c r="K130" s="61">
        <v>0.62</v>
      </c>
      <c r="L130" s="78"/>
      <c r="M130" s="77">
        <f t="shared" ref="M130:M161" si="3">IF(ISNUMBER(K130/G130),IF(NOT(K130/G130=0),K130/G130, " "), " ")</f>
        <v>4.1333333333333337</v>
      </c>
      <c r="N130" s="75" t="s">
        <v>550</v>
      </c>
    </row>
    <row r="131" spans="1:14" ht="60" x14ac:dyDescent="0.2">
      <c r="A131" s="73">
        <v>104</v>
      </c>
      <c r="B131" s="74" t="s">
        <v>551</v>
      </c>
      <c r="C131" s="59" t="s">
        <v>552</v>
      </c>
      <c r="D131" s="75" t="s">
        <v>547</v>
      </c>
      <c r="E131" s="76">
        <v>6.0000000000000001E-3</v>
      </c>
      <c r="F131" s="61" t="s">
        <v>553</v>
      </c>
      <c r="G131" s="61">
        <v>0.11</v>
      </c>
      <c r="H131" s="77">
        <v>87.49</v>
      </c>
      <c r="I131" s="77">
        <v>0.52</v>
      </c>
      <c r="J131" s="61" t="s">
        <v>554</v>
      </c>
      <c r="K131" s="61">
        <v>0.54</v>
      </c>
      <c r="L131" s="78"/>
      <c r="M131" s="77">
        <f t="shared" si="3"/>
        <v>4.9090909090909092</v>
      </c>
      <c r="N131" s="75" t="s">
        <v>555</v>
      </c>
    </row>
    <row r="132" spans="1:14" ht="24" x14ac:dyDescent="0.2">
      <c r="A132" s="73">
        <v>105</v>
      </c>
      <c r="B132" s="74" t="s">
        <v>556</v>
      </c>
      <c r="C132" s="59" t="s">
        <v>557</v>
      </c>
      <c r="D132" s="75" t="s">
        <v>487</v>
      </c>
      <c r="E132" s="76">
        <v>2.0000000000000001E-4</v>
      </c>
      <c r="F132" s="61" t="s">
        <v>558</v>
      </c>
      <c r="G132" s="61"/>
      <c r="H132" s="77">
        <v>61.02</v>
      </c>
      <c r="I132" s="77">
        <v>0.01</v>
      </c>
      <c r="J132" s="61" t="s">
        <v>388</v>
      </c>
      <c r="K132" s="61">
        <v>0.01</v>
      </c>
      <c r="L132" s="78"/>
      <c r="M132" s="77" t="str">
        <f t="shared" si="3"/>
        <v xml:space="preserve"> </v>
      </c>
      <c r="N132" s="75" t="s">
        <v>559</v>
      </c>
    </row>
    <row r="133" spans="1:14" ht="36" x14ac:dyDescent="0.2">
      <c r="A133" s="73">
        <v>106</v>
      </c>
      <c r="B133" s="74" t="s">
        <v>560</v>
      </c>
      <c r="C133" s="59" t="s">
        <v>561</v>
      </c>
      <c r="D133" s="75" t="s">
        <v>474</v>
      </c>
      <c r="E133" s="76">
        <v>2.0000000000000001E-4</v>
      </c>
      <c r="F133" s="61" t="s">
        <v>562</v>
      </c>
      <c r="G133" s="61">
        <v>0.13</v>
      </c>
      <c r="H133" s="77">
        <v>5799.86</v>
      </c>
      <c r="I133" s="77">
        <v>1.1599999999999999</v>
      </c>
      <c r="J133" s="61" t="s">
        <v>563</v>
      </c>
      <c r="K133" s="61">
        <v>1.21</v>
      </c>
      <c r="L133" s="78"/>
      <c r="M133" s="77">
        <f t="shared" si="3"/>
        <v>9.3076923076923066</v>
      </c>
      <c r="N133" s="75"/>
    </row>
    <row r="134" spans="1:14" ht="48" x14ac:dyDescent="0.2">
      <c r="A134" s="73">
        <v>107</v>
      </c>
      <c r="B134" s="74" t="s">
        <v>564</v>
      </c>
      <c r="C134" s="59" t="s">
        <v>565</v>
      </c>
      <c r="D134" s="75" t="s">
        <v>456</v>
      </c>
      <c r="E134" s="76">
        <v>5.9999999999999995E-4</v>
      </c>
      <c r="F134" s="61" t="s">
        <v>566</v>
      </c>
      <c r="G134" s="61">
        <v>8.3800000000000008</v>
      </c>
      <c r="H134" s="77">
        <v>114205</v>
      </c>
      <c r="I134" s="77">
        <v>68.52</v>
      </c>
      <c r="J134" s="61" t="s">
        <v>567</v>
      </c>
      <c r="K134" s="61">
        <v>70.06</v>
      </c>
      <c r="L134" s="78"/>
      <c r="M134" s="77">
        <f t="shared" si="3"/>
        <v>8.3603818615751777</v>
      </c>
      <c r="N134" s="75" t="s">
        <v>568</v>
      </c>
    </row>
    <row r="135" spans="1:14" ht="24" x14ac:dyDescent="0.2">
      <c r="A135" s="73">
        <v>108</v>
      </c>
      <c r="B135" s="74" t="s">
        <v>569</v>
      </c>
      <c r="C135" s="59" t="s">
        <v>570</v>
      </c>
      <c r="D135" s="75" t="s">
        <v>571</v>
      </c>
      <c r="E135" s="76">
        <v>1</v>
      </c>
      <c r="F135" s="61" t="s">
        <v>572</v>
      </c>
      <c r="G135" s="61">
        <v>14.4</v>
      </c>
      <c r="H135" s="77">
        <v>124.05</v>
      </c>
      <c r="I135" s="77">
        <v>124.05</v>
      </c>
      <c r="J135" s="61" t="s">
        <v>573</v>
      </c>
      <c r="K135" s="61">
        <v>126.8</v>
      </c>
      <c r="L135" s="78"/>
      <c r="M135" s="77">
        <f t="shared" si="3"/>
        <v>8.8055555555555554</v>
      </c>
      <c r="N135" s="75" t="s">
        <v>574</v>
      </c>
    </row>
    <row r="136" spans="1:14" ht="48" x14ac:dyDescent="0.2">
      <c r="A136" s="73">
        <v>109</v>
      </c>
      <c r="B136" s="74" t="s">
        <v>575</v>
      </c>
      <c r="C136" s="59" t="s">
        <v>576</v>
      </c>
      <c r="D136" s="75" t="s">
        <v>456</v>
      </c>
      <c r="E136" s="76">
        <v>1E-4</v>
      </c>
      <c r="F136" s="61" t="s">
        <v>577</v>
      </c>
      <c r="G136" s="61">
        <v>1.84</v>
      </c>
      <c r="H136" s="77">
        <v>60437</v>
      </c>
      <c r="I136" s="77">
        <v>6.04</v>
      </c>
      <c r="J136" s="61" t="s">
        <v>578</v>
      </c>
      <c r="K136" s="61">
        <v>6.22</v>
      </c>
      <c r="L136" s="78"/>
      <c r="M136" s="77">
        <f t="shared" si="3"/>
        <v>3.3804347826086953</v>
      </c>
      <c r="N136" s="75" t="s">
        <v>579</v>
      </c>
    </row>
    <row r="137" spans="1:14" ht="24" x14ac:dyDescent="0.2">
      <c r="A137" s="73">
        <v>110</v>
      </c>
      <c r="B137" s="74" t="s">
        <v>580</v>
      </c>
      <c r="C137" s="59" t="s">
        <v>581</v>
      </c>
      <c r="D137" s="75" t="s">
        <v>456</v>
      </c>
      <c r="E137" s="76">
        <v>2.0000000000000001E-4</v>
      </c>
      <c r="F137" s="61" t="s">
        <v>582</v>
      </c>
      <c r="G137" s="61">
        <v>6.08</v>
      </c>
      <c r="H137" s="77">
        <v>62288.14</v>
      </c>
      <c r="I137" s="77">
        <v>12.46</v>
      </c>
      <c r="J137" s="61" t="s">
        <v>583</v>
      </c>
      <c r="K137" s="61">
        <v>12.82</v>
      </c>
      <c r="L137" s="78"/>
      <c r="M137" s="77">
        <f t="shared" si="3"/>
        <v>2.1085526315789473</v>
      </c>
      <c r="N137" s="75"/>
    </row>
    <row r="138" spans="1:14" ht="24" x14ac:dyDescent="0.2">
      <c r="A138" s="73">
        <v>111</v>
      </c>
      <c r="B138" s="74" t="s">
        <v>584</v>
      </c>
      <c r="C138" s="59" t="s">
        <v>585</v>
      </c>
      <c r="D138" s="75" t="s">
        <v>456</v>
      </c>
      <c r="E138" s="76">
        <v>2.0000000000000001E-4</v>
      </c>
      <c r="F138" s="61" t="s">
        <v>586</v>
      </c>
      <c r="G138" s="61">
        <v>3.56</v>
      </c>
      <c r="H138" s="77">
        <v>90772.13</v>
      </c>
      <c r="I138" s="77">
        <v>18.149999999999999</v>
      </c>
      <c r="J138" s="61" t="s">
        <v>587</v>
      </c>
      <c r="K138" s="61">
        <v>18.63</v>
      </c>
      <c r="L138" s="78"/>
      <c r="M138" s="77">
        <f t="shared" si="3"/>
        <v>5.2331460674157304</v>
      </c>
      <c r="N138" s="75" t="s">
        <v>588</v>
      </c>
    </row>
    <row r="139" spans="1:14" ht="24" x14ac:dyDescent="0.2">
      <c r="A139" s="73">
        <v>112</v>
      </c>
      <c r="B139" s="74" t="s">
        <v>589</v>
      </c>
      <c r="C139" s="59" t="s">
        <v>590</v>
      </c>
      <c r="D139" s="75" t="s">
        <v>456</v>
      </c>
      <c r="E139" s="76">
        <v>1E-4</v>
      </c>
      <c r="F139" s="61" t="s">
        <v>591</v>
      </c>
      <c r="G139" s="61">
        <v>1.97</v>
      </c>
      <c r="H139" s="77">
        <v>70564.41</v>
      </c>
      <c r="I139" s="77">
        <v>7.06</v>
      </c>
      <c r="J139" s="61" t="s">
        <v>592</v>
      </c>
      <c r="K139" s="61">
        <v>7.26</v>
      </c>
      <c r="L139" s="78"/>
      <c r="M139" s="77">
        <f t="shared" si="3"/>
        <v>3.6852791878172586</v>
      </c>
      <c r="N139" s="75" t="s">
        <v>593</v>
      </c>
    </row>
    <row r="140" spans="1:14" ht="24" x14ac:dyDescent="0.2">
      <c r="A140" s="73">
        <v>113</v>
      </c>
      <c r="B140" s="74" t="s">
        <v>594</v>
      </c>
      <c r="C140" s="59" t="s">
        <v>595</v>
      </c>
      <c r="D140" s="75" t="s">
        <v>487</v>
      </c>
      <c r="E140" s="76">
        <v>0.41</v>
      </c>
      <c r="F140" s="61" t="s">
        <v>596</v>
      </c>
      <c r="G140" s="61">
        <v>32.39</v>
      </c>
      <c r="H140" s="77">
        <v>335.69</v>
      </c>
      <c r="I140" s="77">
        <v>137.63999999999999</v>
      </c>
      <c r="J140" s="61" t="s">
        <v>597</v>
      </c>
      <c r="K140" s="61">
        <v>140.55000000000001</v>
      </c>
      <c r="L140" s="78"/>
      <c r="M140" s="77">
        <f t="shared" si="3"/>
        <v>4.3393022537820318</v>
      </c>
      <c r="N140" s="75" t="s">
        <v>365</v>
      </c>
    </row>
    <row r="141" spans="1:14" ht="24" x14ac:dyDescent="0.2">
      <c r="A141" s="73">
        <v>114</v>
      </c>
      <c r="B141" s="74" t="s">
        <v>594</v>
      </c>
      <c r="C141" s="59" t="s">
        <v>598</v>
      </c>
      <c r="D141" s="75" t="s">
        <v>487</v>
      </c>
      <c r="E141" s="76">
        <v>0.31</v>
      </c>
      <c r="F141" s="61" t="s">
        <v>596</v>
      </c>
      <c r="G141" s="61">
        <v>24.49</v>
      </c>
      <c r="H141" s="77">
        <v>335.69</v>
      </c>
      <c r="I141" s="77">
        <v>104.07</v>
      </c>
      <c r="J141" s="61" t="s">
        <v>597</v>
      </c>
      <c r="K141" s="61">
        <v>106.27</v>
      </c>
      <c r="L141" s="78"/>
      <c r="M141" s="77">
        <f t="shared" si="3"/>
        <v>4.3393221723152307</v>
      </c>
      <c r="N141" s="75"/>
    </row>
    <row r="142" spans="1:14" ht="24" x14ac:dyDescent="0.2">
      <c r="A142" s="73">
        <v>115</v>
      </c>
      <c r="B142" s="74" t="s">
        <v>594</v>
      </c>
      <c r="C142" s="59" t="s">
        <v>598</v>
      </c>
      <c r="D142" s="75" t="s">
        <v>487</v>
      </c>
      <c r="E142" s="76">
        <v>0.1</v>
      </c>
      <c r="F142" s="61" t="s">
        <v>596</v>
      </c>
      <c r="G142" s="61">
        <v>7.9</v>
      </c>
      <c r="H142" s="77">
        <v>335.69</v>
      </c>
      <c r="I142" s="77">
        <v>33.57</v>
      </c>
      <c r="J142" s="61" t="s">
        <v>597</v>
      </c>
      <c r="K142" s="61">
        <v>34.28</v>
      </c>
      <c r="L142" s="78"/>
      <c r="M142" s="77">
        <f t="shared" si="3"/>
        <v>4.339240506329114</v>
      </c>
      <c r="N142" s="75" t="s">
        <v>599</v>
      </c>
    </row>
    <row r="143" spans="1:14" ht="60" x14ac:dyDescent="0.2">
      <c r="A143" s="73">
        <v>116</v>
      </c>
      <c r="B143" s="74" t="s">
        <v>600</v>
      </c>
      <c r="C143" s="59" t="s">
        <v>601</v>
      </c>
      <c r="D143" s="75" t="s">
        <v>456</v>
      </c>
      <c r="E143" s="76">
        <v>1.4E-3</v>
      </c>
      <c r="F143" s="61" t="s">
        <v>602</v>
      </c>
      <c r="G143" s="61">
        <v>13.27</v>
      </c>
      <c r="H143" s="77">
        <v>64768</v>
      </c>
      <c r="I143" s="77">
        <v>90.68</v>
      </c>
      <c r="J143" s="61" t="s">
        <v>603</v>
      </c>
      <c r="K143" s="61">
        <v>91.76</v>
      </c>
      <c r="L143" s="78"/>
      <c r="M143" s="77">
        <f t="shared" si="3"/>
        <v>6.91484551620196</v>
      </c>
      <c r="N143" s="75"/>
    </row>
    <row r="144" spans="1:14" ht="24" x14ac:dyDescent="0.2">
      <c r="A144" s="73">
        <v>117</v>
      </c>
      <c r="B144" s="74" t="s">
        <v>604</v>
      </c>
      <c r="C144" s="59" t="s">
        <v>605</v>
      </c>
      <c r="D144" s="75" t="s">
        <v>571</v>
      </c>
      <c r="E144" s="76">
        <v>1</v>
      </c>
      <c r="F144" s="61" t="s">
        <v>606</v>
      </c>
      <c r="G144" s="61">
        <v>2.59</v>
      </c>
      <c r="H144" s="77">
        <v>12.24</v>
      </c>
      <c r="I144" s="77">
        <v>12.24</v>
      </c>
      <c r="J144" s="61" t="s">
        <v>607</v>
      </c>
      <c r="K144" s="61">
        <v>12.48</v>
      </c>
      <c r="L144" s="78"/>
      <c r="M144" s="77">
        <f t="shared" si="3"/>
        <v>4.8185328185328187</v>
      </c>
      <c r="N144" s="75" t="s">
        <v>608</v>
      </c>
    </row>
    <row r="145" spans="1:14" ht="48" x14ac:dyDescent="0.2">
      <c r="A145" s="73">
        <v>118</v>
      </c>
      <c r="B145" s="74" t="s">
        <v>609</v>
      </c>
      <c r="C145" s="59" t="s">
        <v>610</v>
      </c>
      <c r="D145" s="75" t="s">
        <v>474</v>
      </c>
      <c r="E145" s="76">
        <v>8.8000000000000007</v>
      </c>
      <c r="F145" s="61" t="s">
        <v>611</v>
      </c>
      <c r="G145" s="61">
        <v>1029.5999999999999</v>
      </c>
      <c r="H145" s="77">
        <v>164</v>
      </c>
      <c r="I145" s="77">
        <v>1443.2</v>
      </c>
      <c r="J145" s="61" t="s">
        <v>612</v>
      </c>
      <c r="K145" s="61">
        <v>2961.02</v>
      </c>
      <c r="L145" s="78"/>
      <c r="M145" s="77">
        <f t="shared" si="3"/>
        <v>2.8758935508935513</v>
      </c>
      <c r="N145" s="75" t="s">
        <v>613</v>
      </c>
    </row>
    <row r="146" spans="1:14" ht="36" x14ac:dyDescent="0.2">
      <c r="A146" s="73">
        <v>119</v>
      </c>
      <c r="B146" s="74" t="s">
        <v>614</v>
      </c>
      <c r="C146" s="59" t="s">
        <v>615</v>
      </c>
      <c r="D146" s="75" t="s">
        <v>474</v>
      </c>
      <c r="E146" s="76">
        <v>1E-4</v>
      </c>
      <c r="F146" s="61" t="s">
        <v>616</v>
      </c>
      <c r="G146" s="61"/>
      <c r="H146" s="77">
        <v>22.6</v>
      </c>
      <c r="I146" s="77"/>
      <c r="J146" s="61" t="s">
        <v>617</v>
      </c>
      <c r="K146" s="61"/>
      <c r="L146" s="78"/>
      <c r="M146" s="77" t="str">
        <f t="shared" si="3"/>
        <v xml:space="preserve"> </v>
      </c>
      <c r="N146" s="75" t="s">
        <v>618</v>
      </c>
    </row>
    <row r="147" spans="1:14" ht="48" x14ac:dyDescent="0.2">
      <c r="A147" s="73">
        <v>120</v>
      </c>
      <c r="B147" s="74" t="s">
        <v>619</v>
      </c>
      <c r="C147" s="59" t="s">
        <v>620</v>
      </c>
      <c r="D147" s="75" t="s">
        <v>571</v>
      </c>
      <c r="E147" s="76">
        <v>2</v>
      </c>
      <c r="F147" s="61" t="s">
        <v>621</v>
      </c>
      <c r="G147" s="61">
        <v>70</v>
      </c>
      <c r="H147" s="77">
        <v>217.39</v>
      </c>
      <c r="I147" s="77">
        <v>434.78</v>
      </c>
      <c r="J147" s="61" t="s">
        <v>622</v>
      </c>
      <c r="K147" s="61">
        <v>444.36</v>
      </c>
      <c r="L147" s="78"/>
      <c r="M147" s="77">
        <f t="shared" si="3"/>
        <v>6.3479999999999999</v>
      </c>
      <c r="N147" s="75" t="s">
        <v>623</v>
      </c>
    </row>
    <row r="148" spans="1:14" ht="60" x14ac:dyDescent="0.2">
      <c r="A148" s="73">
        <v>121</v>
      </c>
      <c r="B148" s="74" t="s">
        <v>624</v>
      </c>
      <c r="C148" s="59" t="s">
        <v>625</v>
      </c>
      <c r="D148" s="75" t="s">
        <v>456</v>
      </c>
      <c r="E148" s="76">
        <v>6.9999999999999999E-4</v>
      </c>
      <c r="F148" s="61" t="s">
        <v>626</v>
      </c>
      <c r="G148" s="61">
        <v>17.46</v>
      </c>
      <c r="H148" s="77">
        <v>82040</v>
      </c>
      <c r="I148" s="77">
        <v>57.43</v>
      </c>
      <c r="J148" s="61" t="s">
        <v>627</v>
      </c>
      <c r="K148" s="61">
        <v>58.78</v>
      </c>
      <c r="L148" s="78"/>
      <c r="M148" s="77">
        <f t="shared" si="3"/>
        <v>3.3665521191294387</v>
      </c>
      <c r="N148" s="75" t="s">
        <v>628</v>
      </c>
    </row>
    <row r="149" spans="1:14" ht="36" x14ac:dyDescent="0.2">
      <c r="A149" s="73">
        <v>122</v>
      </c>
      <c r="B149" s="74" t="s">
        <v>629</v>
      </c>
      <c r="C149" s="59" t="s">
        <v>630</v>
      </c>
      <c r="D149" s="75" t="s">
        <v>571</v>
      </c>
      <c r="E149" s="76">
        <v>2</v>
      </c>
      <c r="F149" s="61" t="s">
        <v>631</v>
      </c>
      <c r="G149" s="61">
        <v>346</v>
      </c>
      <c r="H149" s="77"/>
      <c r="I149" s="77">
        <v>638.9</v>
      </c>
      <c r="J149" s="61" t="s">
        <v>632</v>
      </c>
      <c r="K149" s="61">
        <v>651.79999999999995</v>
      </c>
      <c r="L149" s="78"/>
      <c r="M149" s="77">
        <f t="shared" si="3"/>
        <v>1.8838150289017339</v>
      </c>
      <c r="N149" s="75" t="s">
        <v>365</v>
      </c>
    </row>
    <row r="150" spans="1:14" ht="36" x14ac:dyDescent="0.2">
      <c r="A150" s="73">
        <v>123</v>
      </c>
      <c r="B150" s="74" t="s">
        <v>629</v>
      </c>
      <c r="C150" s="59" t="s">
        <v>633</v>
      </c>
      <c r="D150" s="75" t="s">
        <v>571</v>
      </c>
      <c r="E150" s="76">
        <v>1</v>
      </c>
      <c r="F150" s="61" t="s">
        <v>631</v>
      </c>
      <c r="G150" s="61">
        <v>173</v>
      </c>
      <c r="H150" s="77">
        <v>304.24</v>
      </c>
      <c r="I150" s="77">
        <v>304.24</v>
      </c>
      <c r="J150" s="61" t="s">
        <v>634</v>
      </c>
      <c r="K150" s="61">
        <v>310.38</v>
      </c>
      <c r="L150" s="78"/>
      <c r="M150" s="77">
        <f t="shared" si="3"/>
        <v>1.7941040462427746</v>
      </c>
      <c r="N150" s="75"/>
    </row>
    <row r="151" spans="1:14" ht="48" x14ac:dyDescent="0.2">
      <c r="A151" s="73">
        <v>124</v>
      </c>
      <c r="B151" s="74" t="s">
        <v>629</v>
      </c>
      <c r="C151" s="59" t="s">
        <v>633</v>
      </c>
      <c r="D151" s="75" t="s">
        <v>571</v>
      </c>
      <c r="E151" s="76">
        <v>1</v>
      </c>
      <c r="F151" s="61" t="s">
        <v>631</v>
      </c>
      <c r="G151" s="61">
        <v>173</v>
      </c>
      <c r="H151" s="77">
        <v>334.66</v>
      </c>
      <c r="I151" s="77">
        <v>334.66</v>
      </c>
      <c r="J151" s="61" t="s">
        <v>632</v>
      </c>
      <c r="K151" s="61">
        <v>341.42</v>
      </c>
      <c r="L151" s="78"/>
      <c r="M151" s="77">
        <f t="shared" si="3"/>
        <v>1.9735260115606936</v>
      </c>
      <c r="N151" s="75" t="s">
        <v>466</v>
      </c>
    </row>
    <row r="152" spans="1:14" ht="24" x14ac:dyDescent="0.2">
      <c r="A152" s="73">
        <v>125</v>
      </c>
      <c r="B152" s="74" t="s">
        <v>635</v>
      </c>
      <c r="C152" s="59" t="s">
        <v>636</v>
      </c>
      <c r="D152" s="75" t="s">
        <v>571</v>
      </c>
      <c r="E152" s="76">
        <v>1</v>
      </c>
      <c r="F152" s="61" t="s">
        <v>637</v>
      </c>
      <c r="G152" s="61">
        <v>5.44</v>
      </c>
      <c r="H152" s="77">
        <v>113.1</v>
      </c>
      <c r="I152" s="77">
        <v>113.1</v>
      </c>
      <c r="J152" s="61" t="s">
        <v>638</v>
      </c>
      <c r="K152" s="61">
        <v>115.39</v>
      </c>
      <c r="L152" s="78"/>
      <c r="M152" s="77">
        <f t="shared" si="3"/>
        <v>21.211397058823529</v>
      </c>
      <c r="N152" s="75" t="s">
        <v>639</v>
      </c>
    </row>
    <row r="153" spans="1:14" ht="24" x14ac:dyDescent="0.2">
      <c r="A153" s="73">
        <v>126</v>
      </c>
      <c r="B153" s="74" t="s">
        <v>640</v>
      </c>
      <c r="C153" s="59" t="s">
        <v>641</v>
      </c>
      <c r="D153" s="75" t="s">
        <v>541</v>
      </c>
      <c r="E153" s="76">
        <v>0.65559999999999996</v>
      </c>
      <c r="F153" s="61" t="s">
        <v>642</v>
      </c>
      <c r="G153" s="61">
        <v>21.9</v>
      </c>
      <c r="H153" s="77">
        <v>129.97</v>
      </c>
      <c r="I153" s="77">
        <v>85.2</v>
      </c>
      <c r="J153" s="61" t="s">
        <v>643</v>
      </c>
      <c r="K153" s="61">
        <v>87.07</v>
      </c>
      <c r="L153" s="78"/>
      <c r="M153" s="77">
        <f t="shared" si="3"/>
        <v>3.9757990867579909</v>
      </c>
      <c r="N153" s="75" t="s">
        <v>644</v>
      </c>
    </row>
    <row r="154" spans="1:14" ht="36" x14ac:dyDescent="0.2">
      <c r="A154" s="73">
        <v>127</v>
      </c>
      <c r="B154" s="74" t="s">
        <v>645</v>
      </c>
      <c r="C154" s="59" t="s">
        <v>646</v>
      </c>
      <c r="D154" s="75" t="s">
        <v>647</v>
      </c>
      <c r="E154" s="76">
        <v>1.3761000000000001</v>
      </c>
      <c r="F154" s="61" t="s">
        <v>648</v>
      </c>
      <c r="G154" s="61">
        <v>1.38</v>
      </c>
      <c r="H154" s="77"/>
      <c r="I154" s="77"/>
      <c r="J154" s="61" t="s">
        <v>352</v>
      </c>
      <c r="K154" s="61"/>
      <c r="L154" s="78"/>
      <c r="M154" s="77" t="str">
        <f t="shared" si="3"/>
        <v xml:space="preserve"> </v>
      </c>
      <c r="N154" s="75"/>
    </row>
    <row r="155" spans="1:14" ht="36" x14ac:dyDescent="0.2">
      <c r="A155" s="73">
        <v>128</v>
      </c>
      <c r="B155" s="74" t="s">
        <v>649</v>
      </c>
      <c r="C155" s="59" t="s">
        <v>650</v>
      </c>
      <c r="D155" s="75" t="s">
        <v>571</v>
      </c>
      <c r="E155" s="76">
        <v>2</v>
      </c>
      <c r="F155" s="61" t="s">
        <v>651</v>
      </c>
      <c r="G155" s="61">
        <v>318.7</v>
      </c>
      <c r="H155" s="77"/>
      <c r="I155" s="77"/>
      <c r="J155" s="61" t="s">
        <v>652</v>
      </c>
      <c r="K155" s="61">
        <v>1995</v>
      </c>
      <c r="L155" s="78"/>
      <c r="M155" s="77">
        <f t="shared" si="3"/>
        <v>6.2598054596799502</v>
      </c>
      <c r="N155" s="75"/>
    </row>
    <row r="156" spans="1:14" ht="24" x14ac:dyDescent="0.2">
      <c r="A156" s="73">
        <v>129</v>
      </c>
      <c r="B156" s="74" t="s">
        <v>649</v>
      </c>
      <c r="C156" s="59" t="s">
        <v>653</v>
      </c>
      <c r="D156" s="75" t="s">
        <v>654</v>
      </c>
      <c r="E156" s="76">
        <v>20.6</v>
      </c>
      <c r="F156" s="61" t="s">
        <v>655</v>
      </c>
      <c r="G156" s="61">
        <v>2176.8000000000002</v>
      </c>
      <c r="H156" s="77"/>
      <c r="I156" s="77"/>
      <c r="J156" s="61" t="s">
        <v>656</v>
      </c>
      <c r="K156" s="61">
        <v>13626.9</v>
      </c>
      <c r="L156" s="78"/>
      <c r="M156" s="77">
        <f t="shared" si="3"/>
        <v>6.2600606394707823</v>
      </c>
      <c r="N156" s="75"/>
    </row>
    <row r="157" spans="1:14" ht="24" x14ac:dyDescent="0.2">
      <c r="A157" s="73">
        <v>130</v>
      </c>
      <c r="B157" s="74" t="s">
        <v>649</v>
      </c>
      <c r="C157" s="59" t="s">
        <v>657</v>
      </c>
      <c r="D157" s="75" t="s">
        <v>658</v>
      </c>
      <c r="E157" s="76">
        <v>91.29</v>
      </c>
      <c r="F157" s="61" t="s">
        <v>659</v>
      </c>
      <c r="G157" s="61">
        <v>3252.66</v>
      </c>
      <c r="H157" s="77"/>
      <c r="I157" s="77"/>
      <c r="J157" s="61" t="s">
        <v>660</v>
      </c>
      <c r="K157" s="61">
        <v>20363.150000000001</v>
      </c>
      <c r="L157" s="78"/>
      <c r="M157" s="77">
        <f t="shared" si="3"/>
        <v>6.2604606691138951</v>
      </c>
      <c r="N157" s="75"/>
    </row>
    <row r="158" spans="1:14" ht="48" x14ac:dyDescent="0.2">
      <c r="A158" s="73">
        <v>131</v>
      </c>
      <c r="B158" s="74" t="s">
        <v>661</v>
      </c>
      <c r="C158" s="59" t="s">
        <v>662</v>
      </c>
      <c r="D158" s="75" t="s">
        <v>654</v>
      </c>
      <c r="E158" s="76">
        <v>4.0339999999999998</v>
      </c>
      <c r="F158" s="61" t="s">
        <v>352</v>
      </c>
      <c r="G158" s="61">
        <v>264.45</v>
      </c>
      <c r="H158" s="77"/>
      <c r="I158" s="77"/>
      <c r="J158" s="61" t="s">
        <v>352</v>
      </c>
      <c r="K158" s="61">
        <v>1655.52</v>
      </c>
      <c r="L158" s="78"/>
      <c r="M158" s="77">
        <f t="shared" si="3"/>
        <v>6.2602382302892803</v>
      </c>
      <c r="N158" s="75"/>
    </row>
    <row r="159" spans="1:14" ht="108" x14ac:dyDescent="0.2">
      <c r="A159" s="73">
        <v>132</v>
      </c>
      <c r="B159" s="74" t="s">
        <v>661</v>
      </c>
      <c r="C159" s="59" t="s">
        <v>663</v>
      </c>
      <c r="D159" s="75" t="s">
        <v>654</v>
      </c>
      <c r="E159" s="76">
        <v>0.6</v>
      </c>
      <c r="F159" s="61" t="s">
        <v>664</v>
      </c>
      <c r="G159" s="61">
        <v>75.099999999999994</v>
      </c>
      <c r="H159" s="77"/>
      <c r="I159" s="77"/>
      <c r="J159" s="61" t="s">
        <v>665</v>
      </c>
      <c r="K159" s="61">
        <v>470.14</v>
      </c>
      <c r="L159" s="78"/>
      <c r="M159" s="77">
        <f t="shared" si="3"/>
        <v>6.2601864181091882</v>
      </c>
      <c r="N159" s="75"/>
    </row>
    <row r="160" spans="1:14" ht="108" x14ac:dyDescent="0.2">
      <c r="A160" s="73">
        <v>133</v>
      </c>
      <c r="B160" s="74" t="s">
        <v>661</v>
      </c>
      <c r="C160" s="59" t="s">
        <v>666</v>
      </c>
      <c r="D160" s="75" t="s">
        <v>654</v>
      </c>
      <c r="E160" s="76">
        <v>1.212</v>
      </c>
      <c r="F160" s="61" t="s">
        <v>667</v>
      </c>
      <c r="G160" s="61">
        <v>66.83</v>
      </c>
      <c r="H160" s="77"/>
      <c r="I160" s="77"/>
      <c r="J160" s="61" t="s">
        <v>668</v>
      </c>
      <c r="K160" s="61">
        <v>418.37</v>
      </c>
      <c r="L160" s="78"/>
      <c r="M160" s="77">
        <f t="shared" si="3"/>
        <v>6.2602124794254079</v>
      </c>
      <c r="N160" s="75"/>
    </row>
    <row r="161" spans="1:14" ht="108" x14ac:dyDescent="0.2">
      <c r="A161" s="73">
        <v>134</v>
      </c>
      <c r="B161" s="74" t="s">
        <v>661</v>
      </c>
      <c r="C161" s="59" t="s">
        <v>669</v>
      </c>
      <c r="D161" s="75" t="s">
        <v>654</v>
      </c>
      <c r="E161" s="76">
        <v>2.222</v>
      </c>
      <c r="F161" s="61" t="s">
        <v>667</v>
      </c>
      <c r="G161" s="61">
        <v>122.52</v>
      </c>
      <c r="H161" s="77"/>
      <c r="I161" s="77"/>
      <c r="J161" s="61" t="s">
        <v>668</v>
      </c>
      <c r="K161" s="61">
        <v>767.01</v>
      </c>
      <c r="L161" s="78"/>
      <c r="M161" s="77">
        <f t="shared" si="3"/>
        <v>6.2602840352595495</v>
      </c>
      <c r="N161" s="75"/>
    </row>
    <row r="162" spans="1:14" ht="48" x14ac:dyDescent="0.2">
      <c r="A162" s="73">
        <v>135</v>
      </c>
      <c r="B162" s="74" t="s">
        <v>670</v>
      </c>
      <c r="C162" s="59" t="s">
        <v>671</v>
      </c>
      <c r="D162" s="75" t="s">
        <v>571</v>
      </c>
      <c r="E162" s="76">
        <v>1</v>
      </c>
      <c r="F162" s="61" t="s">
        <v>672</v>
      </c>
      <c r="G162" s="61">
        <v>444.49</v>
      </c>
      <c r="H162" s="77"/>
      <c r="I162" s="77"/>
      <c r="J162" s="61" t="s">
        <v>673</v>
      </c>
      <c r="K162" s="61">
        <v>2782.5</v>
      </c>
      <c r="L162" s="78"/>
      <c r="M162" s="77">
        <f t="shared" ref="M162:M169" si="4">IF(ISNUMBER(K162/G162),IF(NOT(K162/G162=0),K162/G162, " "), " ")</f>
        <v>6.2599833517064498</v>
      </c>
      <c r="N162" s="75"/>
    </row>
    <row r="163" spans="1:14" ht="48" x14ac:dyDescent="0.2">
      <c r="A163" s="73">
        <v>136</v>
      </c>
      <c r="B163" s="74" t="s">
        <v>674</v>
      </c>
      <c r="C163" s="59" t="s">
        <v>675</v>
      </c>
      <c r="D163" s="75" t="s">
        <v>571</v>
      </c>
      <c r="E163" s="76">
        <v>1</v>
      </c>
      <c r="F163" s="61" t="s">
        <v>676</v>
      </c>
      <c r="G163" s="61">
        <v>99.9</v>
      </c>
      <c r="H163" s="77">
        <v>305</v>
      </c>
      <c r="I163" s="77">
        <v>305</v>
      </c>
      <c r="J163" s="61" t="s">
        <v>677</v>
      </c>
      <c r="K163" s="61">
        <v>311.39999999999998</v>
      </c>
      <c r="L163" s="78"/>
      <c r="M163" s="77">
        <f t="shared" si="4"/>
        <v>3.1171171171171168</v>
      </c>
      <c r="N163" s="75" t="s">
        <v>678</v>
      </c>
    </row>
    <row r="164" spans="1:14" ht="48" x14ac:dyDescent="0.2">
      <c r="A164" s="73">
        <v>137</v>
      </c>
      <c r="B164" s="74" t="s">
        <v>679</v>
      </c>
      <c r="C164" s="59" t="s">
        <v>680</v>
      </c>
      <c r="D164" s="75" t="s">
        <v>541</v>
      </c>
      <c r="E164" s="76">
        <v>1.29</v>
      </c>
      <c r="F164" s="61" t="s">
        <v>681</v>
      </c>
      <c r="G164" s="61">
        <v>85.14</v>
      </c>
      <c r="H164" s="77">
        <v>367</v>
      </c>
      <c r="I164" s="77">
        <v>473.43</v>
      </c>
      <c r="J164" s="61" t="s">
        <v>682</v>
      </c>
      <c r="K164" s="61">
        <v>491.01</v>
      </c>
      <c r="L164" s="78"/>
      <c r="M164" s="77">
        <f t="shared" si="4"/>
        <v>5.7670894996476392</v>
      </c>
      <c r="N164" s="75" t="s">
        <v>683</v>
      </c>
    </row>
    <row r="165" spans="1:14" ht="48" x14ac:dyDescent="0.2">
      <c r="A165" s="73">
        <v>138</v>
      </c>
      <c r="B165" s="74" t="s">
        <v>684</v>
      </c>
      <c r="C165" s="59" t="s">
        <v>610</v>
      </c>
      <c r="D165" s="75" t="s">
        <v>474</v>
      </c>
      <c r="E165" s="76">
        <v>38.61</v>
      </c>
      <c r="F165" s="61" t="s">
        <v>611</v>
      </c>
      <c r="G165" s="61">
        <v>4517.37</v>
      </c>
      <c r="H165" s="77">
        <v>164</v>
      </c>
      <c r="I165" s="77">
        <v>6332.04</v>
      </c>
      <c r="J165" s="61" t="s">
        <v>612</v>
      </c>
      <c r="K165" s="61">
        <v>12991.49</v>
      </c>
      <c r="L165" s="78"/>
      <c r="M165" s="77">
        <f t="shared" si="4"/>
        <v>2.875896816067756</v>
      </c>
      <c r="N165" s="75" t="s">
        <v>613</v>
      </c>
    </row>
    <row r="166" spans="1:14" ht="24" x14ac:dyDescent="0.2">
      <c r="A166" s="73">
        <v>139</v>
      </c>
      <c r="B166" s="74" t="s">
        <v>685</v>
      </c>
      <c r="C166" s="59" t="s">
        <v>686</v>
      </c>
      <c r="D166" s="75" t="s">
        <v>571</v>
      </c>
      <c r="E166" s="76">
        <v>1</v>
      </c>
      <c r="F166" s="61" t="s">
        <v>687</v>
      </c>
      <c r="G166" s="61">
        <v>385</v>
      </c>
      <c r="H166" s="77">
        <v>556.5</v>
      </c>
      <c r="I166" s="77">
        <v>556.5</v>
      </c>
      <c r="J166" s="61" t="s">
        <v>688</v>
      </c>
      <c r="K166" s="61">
        <v>568.80999999999995</v>
      </c>
      <c r="L166" s="78"/>
      <c r="M166" s="77">
        <f t="shared" si="4"/>
        <v>1.4774285714285713</v>
      </c>
      <c r="N166" s="75" t="s">
        <v>689</v>
      </c>
    </row>
    <row r="167" spans="1:14" ht="48" x14ac:dyDescent="0.2">
      <c r="A167" s="73">
        <v>140</v>
      </c>
      <c r="B167" s="74" t="s">
        <v>690</v>
      </c>
      <c r="C167" s="59" t="s">
        <v>691</v>
      </c>
      <c r="D167" s="75" t="s">
        <v>571</v>
      </c>
      <c r="E167" s="76">
        <v>1</v>
      </c>
      <c r="F167" s="61" t="s">
        <v>692</v>
      </c>
      <c r="G167" s="61">
        <v>666.46</v>
      </c>
      <c r="H167" s="77">
        <v>1852.29</v>
      </c>
      <c r="I167" s="77">
        <v>1852.29</v>
      </c>
      <c r="J167" s="61" t="s">
        <v>693</v>
      </c>
      <c r="K167" s="61">
        <v>1889.51</v>
      </c>
      <c r="L167" s="78"/>
      <c r="M167" s="77">
        <f t="shared" si="4"/>
        <v>2.8351438946073282</v>
      </c>
      <c r="N167" s="75" t="s">
        <v>466</v>
      </c>
    </row>
    <row r="168" spans="1:14" ht="24" x14ac:dyDescent="0.2">
      <c r="A168" s="73">
        <v>141</v>
      </c>
      <c r="B168" s="74" t="s">
        <v>694</v>
      </c>
      <c r="C168" s="59" t="s">
        <v>695</v>
      </c>
      <c r="D168" s="75" t="s">
        <v>654</v>
      </c>
      <c r="E168" s="76">
        <v>93.5</v>
      </c>
      <c r="F168" s="61" t="s">
        <v>696</v>
      </c>
      <c r="G168" s="61">
        <v>28.05</v>
      </c>
      <c r="H168" s="77">
        <v>1.1399999999999999</v>
      </c>
      <c r="I168" s="77">
        <v>106.59</v>
      </c>
      <c r="J168" s="61" t="s">
        <v>697</v>
      </c>
      <c r="K168" s="61">
        <v>108.46</v>
      </c>
      <c r="L168" s="78"/>
      <c r="M168" s="77">
        <f t="shared" si="4"/>
        <v>3.8666666666666663</v>
      </c>
      <c r="N168" s="75" t="s">
        <v>698</v>
      </c>
    </row>
    <row r="169" spans="1:14" ht="24" x14ac:dyDescent="0.2">
      <c r="A169" s="87"/>
      <c r="B169" s="88" t="s">
        <v>353</v>
      </c>
      <c r="C169" s="89" t="s">
        <v>699</v>
      </c>
      <c r="D169" s="90" t="s">
        <v>355</v>
      </c>
      <c r="E169" s="91"/>
      <c r="F169" s="92" t="s">
        <v>352</v>
      </c>
      <c r="G169" s="92">
        <v>14377</v>
      </c>
      <c r="H169" s="93"/>
      <c r="I169" s="93"/>
      <c r="J169" s="92" t="s">
        <v>352</v>
      </c>
      <c r="K169" s="92">
        <v>64326</v>
      </c>
      <c r="L169" s="94"/>
      <c r="M169" s="93">
        <f t="shared" si="4"/>
        <v>4.4742296723934061</v>
      </c>
      <c r="N169" s="90"/>
    </row>
    <row r="170" spans="1:14" x14ac:dyDescent="0.2">
      <c r="A170" s="128" t="s">
        <v>270</v>
      </c>
      <c r="B170" s="109"/>
      <c r="C170" s="109"/>
      <c r="D170" s="109"/>
      <c r="E170" s="109"/>
      <c r="F170" s="109"/>
      <c r="G170" s="61">
        <v>22154</v>
      </c>
      <c r="H170" s="77"/>
      <c r="I170" s="77"/>
      <c r="J170" s="77"/>
      <c r="K170" s="61">
        <v>137594</v>
      </c>
      <c r="L170" s="78"/>
      <c r="M170" s="77">
        <f t="shared" ref="M170:M181" ca="1" si="5">IF(ISNUMBER(INDIRECT("K" &amp; ROW())/INDIRECT("G" &amp; ROW())),INDIRECT("K" &amp; ROW())/INDIRECT("G" &amp; ROW()), " ")</f>
        <v>6.2107971472420331</v>
      </c>
      <c r="N170" s="75" t="s">
        <v>700</v>
      </c>
    </row>
    <row r="171" spans="1:14" x14ac:dyDescent="0.2">
      <c r="A171" s="128" t="s">
        <v>275</v>
      </c>
      <c r="B171" s="109"/>
      <c r="C171" s="109"/>
      <c r="D171" s="109"/>
      <c r="E171" s="109"/>
      <c r="F171" s="109"/>
      <c r="G171" s="61"/>
      <c r="H171" s="77"/>
      <c r="I171" s="77"/>
      <c r="J171" s="77"/>
      <c r="K171" s="61"/>
      <c r="L171" s="78"/>
      <c r="M171" s="77" t="str">
        <f t="shared" ca="1" si="5"/>
        <v xml:space="preserve"> </v>
      </c>
      <c r="N171" s="75" t="s">
        <v>700</v>
      </c>
    </row>
    <row r="172" spans="1:14" x14ac:dyDescent="0.2">
      <c r="A172" s="128" t="s">
        <v>276</v>
      </c>
      <c r="B172" s="109"/>
      <c r="C172" s="109"/>
      <c r="D172" s="109"/>
      <c r="E172" s="109"/>
      <c r="F172" s="109"/>
      <c r="G172" s="61">
        <v>4127</v>
      </c>
      <c r="H172" s="77"/>
      <c r="I172" s="77"/>
      <c r="J172" s="77"/>
      <c r="K172" s="61">
        <v>53908</v>
      </c>
      <c r="L172" s="78"/>
      <c r="M172" s="77">
        <f t="shared" ca="1" si="5"/>
        <v>13.062272837412165</v>
      </c>
      <c r="N172" s="75" t="s">
        <v>700</v>
      </c>
    </row>
    <row r="173" spans="1:14" x14ac:dyDescent="0.2">
      <c r="A173" s="128" t="s">
        <v>277</v>
      </c>
      <c r="B173" s="109"/>
      <c r="C173" s="109"/>
      <c r="D173" s="109"/>
      <c r="E173" s="109"/>
      <c r="F173" s="109"/>
      <c r="G173" s="61">
        <v>14377</v>
      </c>
      <c r="H173" s="77"/>
      <c r="I173" s="77"/>
      <c r="J173" s="77"/>
      <c r="K173" s="61">
        <v>64326</v>
      </c>
      <c r="L173" s="78"/>
      <c r="M173" s="77">
        <f t="shared" ca="1" si="5"/>
        <v>4.4742296723934061</v>
      </c>
      <c r="N173" s="75" t="s">
        <v>700</v>
      </c>
    </row>
    <row r="174" spans="1:14" x14ac:dyDescent="0.2">
      <c r="A174" s="128" t="s">
        <v>278</v>
      </c>
      <c r="B174" s="109"/>
      <c r="C174" s="109"/>
      <c r="D174" s="109"/>
      <c r="E174" s="109"/>
      <c r="F174" s="109"/>
      <c r="G174" s="61">
        <v>4027</v>
      </c>
      <c r="H174" s="77"/>
      <c r="I174" s="77"/>
      <c r="J174" s="77"/>
      <c r="K174" s="61">
        <v>24298</v>
      </c>
      <c r="L174" s="78"/>
      <c r="M174" s="77">
        <f t="shared" ca="1" si="5"/>
        <v>6.0337720387385154</v>
      </c>
      <c r="N174" s="75" t="s">
        <v>700</v>
      </c>
    </row>
    <row r="175" spans="1:14" x14ac:dyDescent="0.2">
      <c r="A175" s="130" t="s">
        <v>279</v>
      </c>
      <c r="B175" s="115"/>
      <c r="C175" s="115"/>
      <c r="D175" s="115"/>
      <c r="E175" s="115"/>
      <c r="F175" s="115"/>
      <c r="G175" s="84">
        <v>3249</v>
      </c>
      <c r="H175" s="85"/>
      <c r="I175" s="85"/>
      <c r="J175" s="85"/>
      <c r="K175" s="84">
        <v>42443</v>
      </c>
      <c r="L175" s="86"/>
      <c r="M175" s="85">
        <f t="shared" ca="1" si="5"/>
        <v>13.063404124345952</v>
      </c>
      <c r="N175" s="82" t="s">
        <v>700</v>
      </c>
    </row>
    <row r="176" spans="1:14" x14ac:dyDescent="0.2">
      <c r="A176" s="130" t="s">
        <v>280</v>
      </c>
      <c r="B176" s="115"/>
      <c r="C176" s="115"/>
      <c r="D176" s="115"/>
      <c r="E176" s="115"/>
      <c r="F176" s="115"/>
      <c r="G176" s="84">
        <v>1815</v>
      </c>
      <c r="H176" s="85"/>
      <c r="I176" s="85"/>
      <c r="J176" s="85"/>
      <c r="K176" s="84">
        <v>23721</v>
      </c>
      <c r="L176" s="86"/>
      <c r="M176" s="85">
        <f t="shared" ca="1" si="5"/>
        <v>13.069421487603305</v>
      </c>
      <c r="N176" s="82" t="s">
        <v>700</v>
      </c>
    </row>
    <row r="177" spans="1:14" x14ac:dyDescent="0.2">
      <c r="A177" s="130" t="s">
        <v>281</v>
      </c>
      <c r="B177" s="115"/>
      <c r="C177" s="115"/>
      <c r="D177" s="115"/>
      <c r="E177" s="115"/>
      <c r="F177" s="115"/>
      <c r="G177" s="84"/>
      <c r="H177" s="85"/>
      <c r="I177" s="85"/>
      <c r="J177" s="85"/>
      <c r="K177" s="84"/>
      <c r="L177" s="86"/>
      <c r="M177" s="85" t="str">
        <f t="shared" ca="1" si="5"/>
        <v xml:space="preserve"> </v>
      </c>
      <c r="N177" s="82" t="s">
        <v>700</v>
      </c>
    </row>
    <row r="178" spans="1:14" x14ac:dyDescent="0.2">
      <c r="A178" s="128" t="s">
        <v>282</v>
      </c>
      <c r="B178" s="109"/>
      <c r="C178" s="109"/>
      <c r="D178" s="109"/>
      <c r="E178" s="109"/>
      <c r="F178" s="109"/>
      <c r="G178" s="61">
        <v>26988</v>
      </c>
      <c r="H178" s="77"/>
      <c r="I178" s="77"/>
      <c r="J178" s="77"/>
      <c r="K178" s="61">
        <v>201640</v>
      </c>
      <c r="L178" s="78"/>
      <c r="M178" s="77">
        <f t="shared" ca="1" si="5"/>
        <v>7.4714688009485695</v>
      </c>
      <c r="N178" s="75" t="s">
        <v>700</v>
      </c>
    </row>
    <row r="179" spans="1:14" x14ac:dyDescent="0.2">
      <c r="A179" s="128" t="s">
        <v>283</v>
      </c>
      <c r="B179" s="109"/>
      <c r="C179" s="109"/>
      <c r="D179" s="109"/>
      <c r="E179" s="109"/>
      <c r="F179" s="109"/>
      <c r="G179" s="61">
        <v>230</v>
      </c>
      <c r="H179" s="77"/>
      <c r="I179" s="77"/>
      <c r="J179" s="77"/>
      <c r="K179" s="61">
        <v>2118</v>
      </c>
      <c r="L179" s="78"/>
      <c r="M179" s="77">
        <f t="shared" ca="1" si="5"/>
        <v>9.2086956521739136</v>
      </c>
      <c r="N179" s="75" t="s">
        <v>700</v>
      </c>
    </row>
    <row r="180" spans="1:14" x14ac:dyDescent="0.2">
      <c r="A180" s="128" t="s">
        <v>284</v>
      </c>
      <c r="B180" s="109"/>
      <c r="C180" s="109"/>
      <c r="D180" s="109"/>
      <c r="E180" s="109"/>
      <c r="F180" s="109"/>
      <c r="G180" s="61">
        <v>27218</v>
      </c>
      <c r="H180" s="77"/>
      <c r="I180" s="77"/>
      <c r="J180" s="77"/>
      <c r="K180" s="61">
        <v>203758</v>
      </c>
      <c r="L180" s="78"/>
      <c r="M180" s="77">
        <f t="shared" ca="1" si="5"/>
        <v>7.4861488720699541</v>
      </c>
      <c r="N180" s="75" t="s">
        <v>700</v>
      </c>
    </row>
    <row r="181" spans="1:14" x14ac:dyDescent="0.2">
      <c r="A181" s="130" t="s">
        <v>285</v>
      </c>
      <c r="B181" s="115"/>
      <c r="C181" s="115"/>
      <c r="D181" s="115"/>
      <c r="E181" s="115"/>
      <c r="F181" s="115"/>
      <c r="G181" s="84">
        <v>27218</v>
      </c>
      <c r="H181" s="85"/>
      <c r="I181" s="85"/>
      <c r="J181" s="85"/>
      <c r="K181" s="84">
        <v>203758</v>
      </c>
      <c r="L181" s="86"/>
      <c r="M181" s="85">
        <f t="shared" ca="1" si="5"/>
        <v>7.4861488720699541</v>
      </c>
      <c r="N181" s="82" t="s">
        <v>700</v>
      </c>
    </row>
    <row r="182" spans="1:14" x14ac:dyDescent="0.2">
      <c r="A182" s="10"/>
      <c r="B182" s="40"/>
      <c r="C182" s="22"/>
      <c r="D182" s="41"/>
      <c r="E182" s="41"/>
      <c r="F182" s="42"/>
      <c r="G182" s="23"/>
      <c r="H182" s="42"/>
      <c r="I182" s="42"/>
      <c r="J182" s="42"/>
      <c r="K182" s="23"/>
      <c r="L182" s="43"/>
      <c r="M182" s="42"/>
      <c r="N182" s="44"/>
    </row>
    <row r="183" spans="1:14" x14ac:dyDescent="0.2">
      <c r="A183" s="25"/>
      <c r="G183" s="45"/>
      <c r="H183" s="46"/>
      <c r="I183" s="46"/>
      <c r="J183" s="46"/>
      <c r="K183" s="45"/>
      <c r="L183" s="47"/>
      <c r="M183" s="45"/>
      <c r="N183" s="25"/>
    </row>
    <row r="184" spans="1:14" x14ac:dyDescent="0.2">
      <c r="A184" s="3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8"/>
      <c r="M184" s="4"/>
      <c r="N184" s="4"/>
    </row>
    <row r="185" spans="1:14" x14ac:dyDescent="0.2">
      <c r="A185" s="55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8"/>
      <c r="M185" s="4"/>
      <c r="N185" s="4"/>
    </row>
    <row r="186" spans="1:14" x14ac:dyDescent="0.2">
      <c r="A186" s="26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8"/>
      <c r="M186" s="4"/>
      <c r="N186" s="4"/>
    </row>
    <row r="187" spans="1:14" x14ac:dyDescent="0.2">
      <c r="A187" s="55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8"/>
      <c r="M187" s="4"/>
      <c r="N187" s="4"/>
    </row>
  </sheetData>
  <mergeCells count="43">
    <mergeCell ref="A178:F178"/>
    <mergeCell ref="A179:F179"/>
    <mergeCell ref="A180:F180"/>
    <mergeCell ref="A181:F181"/>
    <mergeCell ref="A172:F172"/>
    <mergeCell ref="A173:F173"/>
    <mergeCell ref="A174:F174"/>
    <mergeCell ref="A175:F175"/>
    <mergeCell ref="A176:F176"/>
    <mergeCell ref="A177:F177"/>
    <mergeCell ref="A171:F171"/>
    <mergeCell ref="G15:H15"/>
    <mergeCell ref="J15:K15"/>
    <mergeCell ref="A20:A22"/>
    <mergeCell ref="B20:B22"/>
    <mergeCell ref="C20:C22"/>
    <mergeCell ref="E20:E22"/>
    <mergeCell ref="A24:N24"/>
    <mergeCell ref="A25:N25"/>
    <mergeCell ref="A48:N48"/>
    <mergeCell ref="A97:N97"/>
    <mergeCell ref="A170:F170"/>
    <mergeCell ref="M20:M22"/>
    <mergeCell ref="N20:N22"/>
    <mergeCell ref="D21:D22"/>
    <mergeCell ref="H21:I21"/>
    <mergeCell ref="J21:K21"/>
    <mergeCell ref="F20:G21"/>
    <mergeCell ref="H20:K20"/>
    <mergeCell ref="G14:H14"/>
    <mergeCell ref="J10:M10"/>
    <mergeCell ref="G12:H12"/>
    <mergeCell ref="J12:K12"/>
    <mergeCell ref="G13:H13"/>
    <mergeCell ref="J13:K13"/>
    <mergeCell ref="J14:K14"/>
    <mergeCell ref="G11:H11"/>
    <mergeCell ref="J11:K11"/>
    <mergeCell ref="A5:N5"/>
    <mergeCell ref="A6:N6"/>
    <mergeCell ref="A7:N7"/>
    <mergeCell ref="A8:N8"/>
    <mergeCell ref="G10:I10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971550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Романова Татьяна Вадимовна</cp:lastModifiedBy>
  <cp:lastPrinted>2019-07-26T05:13:08Z</cp:lastPrinted>
  <dcterms:created xsi:type="dcterms:W3CDTF">2003-01-28T12:33:10Z</dcterms:created>
  <dcterms:modified xsi:type="dcterms:W3CDTF">2019-07-31T07:39:22Z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